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SUARIO\Desktop\ESTADISTICA 2026\JUNIO\PN TUNJA\carne la barril\"/>
    </mc:Choice>
  </mc:AlternateContent>
  <xr:revisionPtr revIDLastSave="0" documentId="13_ncr:1_{83B297D3-E230-403D-AAB6-B69462055A30}" xr6:coauthVersionLast="47" xr6:coauthVersionMax="47" xr10:uidLastSave="{00000000-0000-0000-0000-000000000000}"/>
  <workbookProtection workbookPassword="9312" lockStructure="1"/>
  <bookViews>
    <workbookView xWindow="-110" yWindow="-110" windowWidth="19420" windowHeight="10420" firstSheet="4" activeTab="5" xr2:uid="{0B2BD249-676E-42C1-A64F-40CA4B29A97B}"/>
  </bookViews>
  <sheets>
    <sheet name="Dep-Mun" sheetId="4" state="hidden" r:id="rId1"/>
    <sheet name="TIPO PN" sheetId="8" state="hidden" r:id="rId2"/>
    <sheet name="Sectores EC" sheetId="7" state="hidden" r:id="rId3"/>
    <sheet name="Sectores EP" sheetId="6" state="hidden" r:id="rId4"/>
    <sheet name="Instrucciones" sheetId="10" r:id="rId5"/>
    <sheet name="Proyecto" sheetId="1" r:id="rId6"/>
    <sheet name="Topes Montos" sheetId="9" state="hidden" r:id="rId7"/>
    <sheet name="Integrantes Iniciativa" sheetId="5" r:id="rId8"/>
    <sheet name="Modelo Financiero" sheetId="3" r:id="rId9"/>
    <sheet name="Resumen" sheetId="11" r:id="rId10"/>
    <sheet name="Hoja2" sheetId="2" state="hidden" r:id="rId11"/>
  </sheets>
  <externalReferences>
    <externalReference r:id="rId12"/>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5">Proyecto!$A$1:$AX$595</definedName>
    <definedName name="Artesanías" localSheetId="2">'Sectores EC'!$C$2:$C$22</definedName>
    <definedName name="Artesanías">'Sectores EC'!$C$2:$C$22</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Hoja2!$B$6:$B$9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4">Instrucciones!$1:$4</definedName>
    <definedName name="_xlnm.Print_Titles" localSheetId="7">'Integrantes Iniciativa'!$12:$16</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231" i="1" l="1"/>
  <c r="AO238" i="1"/>
  <c r="AO237" i="1"/>
  <c r="AO236" i="1"/>
  <c r="AO235" i="1"/>
  <c r="AO230" i="1"/>
  <c r="AO229" i="1"/>
  <c r="AO228" i="1"/>
  <c r="AO223" i="1"/>
  <c r="AO222" i="1"/>
  <c r="AO221" i="1"/>
  <c r="B8" i="3"/>
  <c r="W254" i="1"/>
  <c r="I7" i="11"/>
  <c r="P7" i="11"/>
  <c r="AF185" i="1"/>
  <c r="AF151" i="1"/>
  <c r="C7" i="11"/>
  <c r="B7" i="11"/>
  <c r="F7" i="11"/>
  <c r="E7" i="11"/>
  <c r="H7" i="11"/>
  <c r="G7" i="11"/>
  <c r="D7" i="11"/>
  <c r="AF168" i="1"/>
  <c r="I406" i="1"/>
  <c r="F14" i="5"/>
  <c r="AE477" i="1"/>
  <c r="B20" i="9"/>
  <c r="B18" i="9"/>
  <c r="B21" i="9" s="1" a="1"/>
  <c r="B21" i="9" s="1"/>
  <c r="AD459" i="1"/>
  <c r="K309" i="1"/>
  <c r="K308" i="1"/>
  <c r="G314" i="1"/>
  <c r="K302" i="1"/>
  <c r="K293" i="1"/>
  <c r="K284" i="1"/>
  <c r="K274" i="1"/>
  <c r="K276" i="1"/>
  <c r="K275" i="1"/>
  <c r="AE362" i="1"/>
  <c r="AE353" i="1"/>
  <c r="AE344" i="1"/>
  <c r="AE329" i="1"/>
  <c r="AE322" i="1"/>
  <c r="K266" i="1"/>
  <c r="W272" i="1"/>
  <c r="AK413" i="1"/>
  <c r="AS413" i="1"/>
  <c r="AK414" i="1"/>
  <c r="AS414" i="1"/>
  <c r="Z213" i="1"/>
  <c r="D14" i="3"/>
  <c r="J26" i="2"/>
  <c r="J27" i="2"/>
  <c r="L16" i="2"/>
  <c r="J20" i="2"/>
  <c r="H18" i="2"/>
  <c r="H17" i="2"/>
  <c r="H16" i="2"/>
  <c r="AG239" i="1"/>
  <c r="AD461" i="1"/>
  <c r="AD463" i="1"/>
  <c r="AD465" i="1"/>
  <c r="AD466" i="1"/>
  <c r="AD467" i="1"/>
  <c r="AD468" i="1"/>
  <c r="AD469" i="1"/>
  <c r="AD470" i="1"/>
  <c r="AD471" i="1"/>
  <c r="AD472" i="1"/>
  <c r="T330" i="1"/>
  <c r="W255" i="1"/>
  <c r="W291" i="1"/>
  <c r="W256" i="1"/>
  <c r="W312" i="1"/>
  <c r="AD441" i="1"/>
  <c r="AD442" i="1"/>
  <c r="AD443" i="1"/>
  <c r="AD444" i="1"/>
  <c r="AD445" i="1"/>
  <c r="AD446" i="1"/>
  <c r="AD447" i="1"/>
  <c r="AD448" i="1"/>
  <c r="AD449" i="1"/>
  <c r="AD450" i="1"/>
  <c r="AD451" i="1"/>
  <c r="AD433" i="1"/>
  <c r="AD434" i="1"/>
  <c r="AD435" i="1"/>
  <c r="AD436" i="1"/>
  <c r="AD437" i="1"/>
  <c r="AD438" i="1"/>
  <c r="AD439" i="1"/>
  <c r="AD440" i="1"/>
  <c r="K267" i="1"/>
  <c r="K268" i="1"/>
  <c r="K277" i="1"/>
  <c r="AK421" i="1"/>
  <c r="AS421" i="1"/>
  <c r="AD432" i="1"/>
  <c r="Y381" i="1"/>
  <c r="AE381" i="1"/>
  <c r="AK381" i="1"/>
  <c r="AQ381" i="1"/>
  <c r="AW381" i="1"/>
  <c r="Y382" i="1"/>
  <c r="AE382" i="1"/>
  <c r="AK382" i="1"/>
  <c r="AQ382" i="1"/>
  <c r="AW382" i="1"/>
  <c r="Y383" i="1"/>
  <c r="AE383" i="1"/>
  <c r="AK383" i="1"/>
  <c r="AQ383" i="1"/>
  <c r="AW383" i="1"/>
  <c r="Y384" i="1"/>
  <c r="AE384" i="1"/>
  <c r="AK384" i="1"/>
  <c r="AQ384" i="1"/>
  <c r="AW384" i="1"/>
  <c r="Y385" i="1"/>
  <c r="AE385" i="1"/>
  <c r="AK385" i="1"/>
  <c r="AQ385" i="1"/>
  <c r="AW385" i="1"/>
  <c r="Y386" i="1"/>
  <c r="AE386" i="1"/>
  <c r="AK386" i="1"/>
  <c r="AQ386" i="1"/>
  <c r="AW386" i="1"/>
  <c r="Y387" i="1"/>
  <c r="AE387" i="1"/>
  <c r="AK387" i="1"/>
  <c r="AQ387" i="1"/>
  <c r="AW387" i="1"/>
  <c r="Y388" i="1"/>
  <c r="AE388" i="1"/>
  <c r="AK388" i="1"/>
  <c r="AQ388" i="1"/>
  <c r="AW388" i="1"/>
  <c r="Y389" i="1"/>
  <c r="AE389" i="1"/>
  <c r="AK389" i="1"/>
  <c r="AQ389" i="1"/>
  <c r="AW389" i="1"/>
  <c r="AG368" i="1"/>
  <c r="W368" i="1"/>
  <c r="M368" i="1"/>
  <c r="AE361" i="1"/>
  <c r="AE360" i="1"/>
  <c r="AE359" i="1"/>
  <c r="AE358" i="1"/>
  <c r="AE352" i="1"/>
  <c r="AE351" i="1"/>
  <c r="AE350" i="1"/>
  <c r="AE349" i="1"/>
  <c r="AE341" i="1"/>
  <c r="AE342" i="1"/>
  <c r="AE343" i="1"/>
  <c r="AE340" i="1"/>
  <c r="AE328" i="1"/>
  <c r="AE327" i="1"/>
  <c r="AE326" i="1"/>
  <c r="AE325" i="1"/>
  <c r="AE324" i="1"/>
  <c r="AE323" i="1"/>
  <c r="A256" i="1"/>
  <c r="AG367" i="1"/>
  <c r="A255" i="1"/>
  <c r="M280" i="1"/>
  <c r="A254" i="1"/>
  <c r="M367" i="1"/>
  <c r="A171" i="1"/>
  <c r="A154" i="1"/>
  <c r="A137" i="1"/>
  <c r="H19" i="2"/>
  <c r="AK416" i="1"/>
  <c r="AS416" i="1"/>
  <c r="K272" i="1"/>
  <c r="K286" i="1"/>
  <c r="K303" i="1"/>
  <c r="K288" i="1"/>
  <c r="K287" i="1"/>
  <c r="K294" i="1"/>
  <c r="AD464" i="1"/>
  <c r="AG224" i="1"/>
  <c r="AK412" i="1"/>
  <c r="K270" i="1"/>
  <c r="AK415" i="1"/>
  <c r="AS415" i="1"/>
  <c r="AK417" i="1"/>
  <c r="AS417" i="1"/>
  <c r="AK418" i="1"/>
  <c r="AS418" i="1"/>
  <c r="AG232" i="1"/>
  <c r="K269" i="1"/>
  <c r="AK420" i="1"/>
  <c r="AS420" i="1"/>
  <c r="G278" i="1"/>
  <c r="AK419" i="1"/>
  <c r="AS419" i="1"/>
  <c r="K273" i="1"/>
  <c r="K304" i="1"/>
  <c r="K289" i="1"/>
  <c r="K313" i="1"/>
  <c r="K285" i="1"/>
  <c r="K305" i="1"/>
  <c r="G296" i="1"/>
  <c r="K271" i="1"/>
  <c r="K306" i="1"/>
  <c r="K307" i="1"/>
  <c r="AD462" i="1"/>
  <c r="K291" i="1"/>
  <c r="K290" i="1"/>
  <c r="K295" i="1"/>
  <c r="S296" i="1"/>
  <c r="K292" i="1"/>
  <c r="AE296" i="1"/>
  <c r="AQ296" i="1"/>
  <c r="BC296" i="1"/>
  <c r="AD460" i="1"/>
  <c r="S278" i="1"/>
  <c r="AE278" i="1"/>
  <c r="K312" i="1"/>
  <c r="AO509" i="1"/>
  <c r="AK509" i="1"/>
  <c r="Q509" i="1"/>
  <c r="U509" i="1"/>
  <c r="I509" i="1"/>
  <c r="AG509" i="1"/>
  <c r="M509" i="1"/>
  <c r="Y509" i="1"/>
  <c r="AC509" i="1"/>
  <c r="BC278" i="1"/>
  <c r="AQ278" i="1"/>
  <c r="K311" i="1"/>
  <c r="K310" i="1"/>
  <c r="S314" i="1"/>
  <c r="AE314" i="1"/>
  <c r="AQ314" i="1"/>
  <c r="BC314" i="1"/>
  <c r="W273" i="1"/>
  <c r="W274" i="1"/>
  <c r="W268" i="1"/>
  <c r="W270" i="1"/>
  <c r="W271" i="1"/>
  <c r="W269" i="1"/>
  <c r="W277" i="1"/>
  <c r="W266" i="1"/>
  <c r="W267" i="1"/>
  <c r="AC254" i="1"/>
  <c r="AI271" i="1"/>
  <c r="W276" i="1"/>
  <c r="W275" i="1"/>
  <c r="AI277" i="1"/>
  <c r="M262" i="1"/>
  <c r="Z338" i="1"/>
  <c r="W308" i="1"/>
  <c r="W305" i="1"/>
  <c r="AI254" i="1"/>
  <c r="AU274" i="1"/>
  <c r="AI272" i="1"/>
  <c r="AS412" i="1"/>
  <c r="AN26" i="1"/>
  <c r="K7" i="11"/>
  <c r="K529" i="1"/>
  <c r="O7" i="11"/>
  <c r="AI266" i="1"/>
  <c r="AI273" i="1"/>
  <c r="AE345" i="1"/>
  <c r="M369" i="1"/>
  <c r="M370" i="1"/>
  <c r="M372" i="1"/>
  <c r="AI268" i="1"/>
  <c r="AI267" i="1"/>
  <c r="AI275" i="1"/>
  <c r="AI276" i="1"/>
  <c r="AI269" i="1"/>
  <c r="L17" i="2"/>
  <c r="J21" i="2"/>
  <c r="K531" i="1"/>
  <c r="AU266" i="1"/>
  <c r="L18" i="2"/>
  <c r="J22" i="2"/>
  <c r="J23" i="2" s="1"/>
  <c r="I511" i="1"/>
  <c r="T458" i="1"/>
  <c r="AD458" i="1"/>
  <c r="AD473" i="1"/>
  <c r="AC255" i="1"/>
  <c r="AI295" i="1"/>
  <c r="AD452" i="1"/>
  <c r="AI270" i="1"/>
  <c r="AI274" i="1"/>
  <c r="W367" i="1"/>
  <c r="Z347" i="1"/>
  <c r="W284" i="1"/>
  <c r="W290" i="1"/>
  <c r="W293" i="1"/>
  <c r="K296" i="1"/>
  <c r="W285" i="1"/>
  <c r="W287" i="1"/>
  <c r="W295" i="1"/>
  <c r="AI285" i="1"/>
  <c r="D12" i="3"/>
  <c r="AE354" i="1"/>
  <c r="W369" i="1"/>
  <c r="W370" i="1"/>
  <c r="W372" i="1"/>
  <c r="W278" i="1"/>
  <c r="AE363" i="1"/>
  <c r="AG369" i="1"/>
  <c r="AG370" i="1"/>
  <c r="AG372" i="1"/>
  <c r="AE330" i="1"/>
  <c r="D13" i="3"/>
  <c r="E13" i="3"/>
  <c r="F13" i="3"/>
  <c r="G13" i="3"/>
  <c r="H13" i="3"/>
  <c r="W311" i="1"/>
  <c r="W303" i="1"/>
  <c r="K314" i="1"/>
  <c r="K278" i="1"/>
  <c r="K528" i="1"/>
  <c r="AU271" i="1"/>
  <c r="AU269" i="1"/>
  <c r="AU268" i="1"/>
  <c r="AO254" i="1"/>
  <c r="Y380" i="1"/>
  <c r="AU267" i="1"/>
  <c r="W304" i="1"/>
  <c r="W288" i="1"/>
  <c r="AU277" i="1"/>
  <c r="W286" i="1"/>
  <c r="W310" i="1"/>
  <c r="W294" i="1"/>
  <c r="AU272" i="1"/>
  <c r="W292" i="1"/>
  <c r="W302" i="1"/>
  <c r="W309" i="1"/>
  <c r="W313" i="1"/>
  <c r="AC256" i="1"/>
  <c r="AK422" i="1"/>
  <c r="E12" i="3"/>
  <c r="F12" i="3"/>
  <c r="G12" i="3"/>
  <c r="H12" i="3"/>
  <c r="AU270" i="1"/>
  <c r="W307" i="1"/>
  <c r="AU276" i="1"/>
  <c r="AU273" i="1"/>
  <c r="W306" i="1"/>
  <c r="AU275" i="1"/>
  <c r="W289" i="1"/>
  <c r="M298" i="1"/>
  <c r="Z356" i="1"/>
  <c r="AI287" i="1"/>
  <c r="AI292" i="1"/>
  <c r="AI288" i="1"/>
  <c r="AI286" i="1"/>
  <c r="AE478" i="1"/>
  <c r="Q511" i="1"/>
  <c r="AI255" i="1"/>
  <c r="AU287" i="1"/>
  <c r="AI293" i="1"/>
  <c r="AI289" i="1"/>
  <c r="AI291" i="1"/>
  <c r="AI294" i="1"/>
  <c r="AI284" i="1"/>
  <c r="M373" i="1"/>
  <c r="M374" i="1"/>
  <c r="G11" i="3"/>
  <c r="AI290" i="1"/>
  <c r="D10" i="3"/>
  <c r="AU278" i="1"/>
  <c r="D11" i="3"/>
  <c r="K532" i="1"/>
  <c r="F11" i="3"/>
  <c r="H11" i="3"/>
  <c r="E11" i="3"/>
  <c r="W296" i="1"/>
  <c r="AU293" i="1"/>
  <c r="AU285" i="1"/>
  <c r="AU292" i="1"/>
  <c r="AO255" i="1"/>
  <c r="AU286" i="1"/>
  <c r="AU295" i="1"/>
  <c r="Y390" i="1"/>
  <c r="D16" i="3"/>
  <c r="AE380" i="1"/>
  <c r="AI307" i="1"/>
  <c r="AI308" i="1"/>
  <c r="AI304" i="1"/>
  <c r="AI309" i="1"/>
  <c r="AI305" i="1"/>
  <c r="AI306" i="1"/>
  <c r="AI313" i="1"/>
  <c r="AI310" i="1"/>
  <c r="AI303" i="1"/>
  <c r="AI256" i="1"/>
  <c r="AI312" i="1"/>
  <c r="AI302" i="1"/>
  <c r="AI311" i="1"/>
  <c r="BG266" i="1"/>
  <c r="BG277" i="1"/>
  <c r="BG275" i="1"/>
  <c r="BG267" i="1"/>
  <c r="BG272" i="1"/>
  <c r="BG273" i="1"/>
  <c r="BG274" i="1"/>
  <c r="BG276" i="1"/>
  <c r="BG270" i="1"/>
  <c r="BG268" i="1"/>
  <c r="BG271" i="1"/>
  <c r="BG269" i="1"/>
  <c r="AE479" i="1"/>
  <c r="F20" i="9"/>
  <c r="F21" i="9" a="1"/>
  <c r="F21" i="9"/>
  <c r="L7" i="11"/>
  <c r="N7" i="11"/>
  <c r="W314" i="1"/>
  <c r="J7" i="11"/>
  <c r="AU294" i="1"/>
  <c r="AU284" i="1"/>
  <c r="AU290" i="1"/>
  <c r="C5" i="3"/>
  <c r="C24" i="3"/>
  <c r="K530" i="1"/>
  <c r="W374" i="1"/>
  <c r="D20" i="9"/>
  <c r="D15" i="3"/>
  <c r="AU291" i="1"/>
  <c r="AU289" i="1"/>
  <c r="AU288" i="1"/>
  <c r="AU296" i="1"/>
  <c r="AI296" i="1"/>
  <c r="AG374" i="1"/>
  <c r="D17" i="3"/>
  <c r="AU308" i="1"/>
  <c r="AU306" i="1"/>
  <c r="AU307" i="1"/>
  <c r="AU303" i="1"/>
  <c r="AO256" i="1"/>
  <c r="AU313" i="1"/>
  <c r="AU305" i="1"/>
  <c r="AU310" i="1"/>
  <c r="AU302" i="1"/>
  <c r="AU312" i="1"/>
  <c r="AU311" i="1"/>
  <c r="AU309" i="1"/>
  <c r="AU304" i="1"/>
  <c r="BG292" i="1"/>
  <c r="BG287" i="1"/>
  <c r="BG286" i="1"/>
  <c r="BG289" i="1"/>
  <c r="BG293" i="1"/>
  <c r="BG291" i="1"/>
  <c r="BG288" i="1"/>
  <c r="BG285" i="1"/>
  <c r="BG294" i="1"/>
  <c r="BG284" i="1"/>
  <c r="BG295" i="1"/>
  <c r="BG290" i="1"/>
  <c r="B33" i="9" a="1"/>
  <c r="B33" i="9"/>
  <c r="D21" i="9" a="1"/>
  <c r="D21" i="9"/>
  <c r="B23" i="9" a="1"/>
  <c r="B23" i="9"/>
  <c r="BG278" i="1"/>
  <c r="E10" i="3"/>
  <c r="E15" i="3"/>
  <c r="D24" i="3"/>
  <c r="D18" i="3"/>
  <c r="D19" i="3"/>
  <c r="AE390" i="1"/>
  <c r="E16" i="3"/>
  <c r="AK380" i="1"/>
  <c r="AI314" i="1"/>
  <c r="E17" i="3"/>
  <c r="AU314" i="1"/>
  <c r="G10" i="3"/>
  <c r="G15" i="3"/>
  <c r="BG296" i="1"/>
  <c r="AQ380" i="1"/>
  <c r="AK390" i="1"/>
  <c r="F16" i="3"/>
  <c r="BG302" i="1"/>
  <c r="BG304" i="1"/>
  <c r="BG308" i="1"/>
  <c r="BG313" i="1"/>
  <c r="BG305" i="1"/>
  <c r="BG309" i="1"/>
  <c r="BG303" i="1"/>
  <c r="BG306" i="1"/>
  <c r="BG312" i="1"/>
  <c r="BG311" i="1"/>
  <c r="BG310" i="1"/>
  <c r="BG307" i="1"/>
  <c r="E18" i="3"/>
  <c r="E19" i="3"/>
  <c r="E24" i="3"/>
  <c r="BG314" i="1"/>
  <c r="H10" i="3"/>
  <c r="H15" i="3"/>
  <c r="AQ390" i="1"/>
  <c r="G16" i="3"/>
  <c r="G17" i="3"/>
  <c r="AW380" i="1"/>
  <c r="AW390" i="1"/>
  <c r="H16" i="3"/>
  <c r="H17" i="3"/>
  <c r="H24" i="3"/>
  <c r="G18" i="3"/>
  <c r="G19" i="3"/>
  <c r="G24" i="3"/>
  <c r="H18" i="3"/>
  <c r="H19" i="3"/>
  <c r="AI278" i="1" l="1"/>
  <c r="F10" i="3" s="1"/>
  <c r="F15" i="3" s="1"/>
  <c r="F17" i="3" s="1"/>
  <c r="F18" i="3" s="1"/>
  <c r="F24" i="3" l="1"/>
  <c r="F19" i="3"/>
  <c r="B27" i="3" l="1"/>
  <c r="Q7" i="11" s="1"/>
  <c r="C27" i="3"/>
</calcChain>
</file>

<file path=xl/sharedStrings.xml><?xml version="1.0" encoding="utf-8"?>
<sst xmlns="http://schemas.openxmlformats.org/spreadsheetml/2006/main" count="2890" uniqueCount="2200">
  <si>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</si>
  <si>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</si>
  <si>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</si>
  <si>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</si>
  <si>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</si>
  <si>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</si>
  <si>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</si>
  <si>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</si>
  <si>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</si>
  <si>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</si>
  <si>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</si>
  <si>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</si>
  <si>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</si>
  <si>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</si>
  <si>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</si>
  <si>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</si>
  <si>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</si>
  <si>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</si>
  <si>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</si>
  <si>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</si>
  <si>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</si>
  <si>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</si>
  <si>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</si>
  <si>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</si>
  <si>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</si>
  <si>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</si>
  <si>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</si>
  <si>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</si>
  <si>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</si>
  <si>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</si>
  <si>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</si>
  <si>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</si>
  <si>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</si>
  <si>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</si>
  <si>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</si>
  <si>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</si>
  <si>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</si>
  <si>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</si>
  <si>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</si>
  <si>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</si>
  <si>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</si>
  <si>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</si>
  <si>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</si>
  <si>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</si>
  <si>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</si>
  <si>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</si>
  <si>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</si>
  <si>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</si>
  <si>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</si>
  <si>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</si>
  <si>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</si>
  <si>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</si>
  <si>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</si>
  <si>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</si>
  <si>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</si>
  <si>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</si>
  <si>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</si>
  <si>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</si>
  <si>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</si>
  <si>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</si>
  <si>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</si>
  <si>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</si>
  <si>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</si>
  <si>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</si>
  <si>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</si>
  <si>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</si>
  <si>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</si>
  <si>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</si>
  <si>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</si>
  <si>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</si>
  <si>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</si>
  <si>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</si>
  <si>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</si>
  <si>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</si>
  <si>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</si>
  <si>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</si>
  <si>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</si>
  <si>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</si>
  <si>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</si>
  <si>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</si>
  <si>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</si>
  <si>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</si>
  <si>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</si>
  <si>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</si>
  <si>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</si>
  <si>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</si>
  <si>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</si>
  <si>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</si>
  <si>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</si>
  <si>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</si>
  <si>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</si>
  <si>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</si>
  <si>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</si>
  <si>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</si>
  <si>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</si>
  <si>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</si>
  <si>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</si>
  <si>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</si>
  <si>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</si>
  <si>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</si>
  <si>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</si>
  <si>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</si>
  <si>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</si>
  <si>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</si>
  <si>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</si>
  <si>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</si>
  <si>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</si>
  <si>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</si>
  <si>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</si>
  <si>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</si>
  <si>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</si>
  <si>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</si>
  <si>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</si>
  <si>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</si>
  <si>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</si>
  <si>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</si>
  <si>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</si>
  <si>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</si>
  <si>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</si>
  <si>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</si>
  <si>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</si>
  <si>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</si>
  <si>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</si>
  <si>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</si>
  <si>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</si>
  <si>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</si>
  <si>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</si>
  <si>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</si>
  <si>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</si>
  <si>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</si>
  <si>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</si>
  <si>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</si>
  <si>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</si>
  <si>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</si>
  <si>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</si>
  <si>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</si>
  <si>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</si>
  <si>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</si>
  <si>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</si>
  <si>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</si>
  <si>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</si>
  <si>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</si>
  <si>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</si>
  <si>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</si>
  <si>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</si>
  <si>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</si>
  <si>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</si>
  <si>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</si>
  <si>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</si>
  <si>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</si>
  <si>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</si>
  <si>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</si>
  <si>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</si>
  <si>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</si>
  <si>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</si>
  <si>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</si>
  <si>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</si>
  <si>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</si>
  <si>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</si>
  <si>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</si>
  <si>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</si>
  <si>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</si>
  <si>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</si>
  <si>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</si>
  <si>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</si>
  <si>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</si>
  <si>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</si>
  <si>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</si>
  <si>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</si>
  <si>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</si>
  <si>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</si>
  <si>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</si>
  <si>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</si>
  <si>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</si>
  <si>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</si>
  <si>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</si>
  <si>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</si>
  <si>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</si>
  <si>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</si>
  <si>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</si>
  <si>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</si>
  <si>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</si>
  <si>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</si>
  <si>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</si>
  <si>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</si>
  <si>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</si>
  <si>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</si>
  <si>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</si>
  <si>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</si>
  <si>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</si>
  <si>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</si>
  <si>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</si>
  <si>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</si>
  <si>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</si>
  <si>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</si>
  <si>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</si>
  <si>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</si>
  <si>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</si>
  <si>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</si>
  <si>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</si>
  <si>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</si>
  <si>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</si>
  <si>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</si>
  <si>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</si>
  <si>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</si>
  <si>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</si>
  <si>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</si>
  <si>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</si>
  <si>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</si>
  <si>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</si>
  <si>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</si>
  <si>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</si>
  <si>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</si>
  <si>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</si>
  <si>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</si>
  <si>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</si>
  <si>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</si>
  <si>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</si>
  <si>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</si>
  <si>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</si>
  <si>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</si>
  <si>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</si>
  <si>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</si>
  <si>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</si>
  <si>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</si>
  <si>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</si>
  <si>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</si>
  <si>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</si>
  <si>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</si>
  <si>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</si>
  <si>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</si>
  <si>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</si>
  <si>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</si>
  <si>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</si>
  <si>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</si>
  <si>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</si>
  <si>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</si>
  <si>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</si>
  <si>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</si>
  <si>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</si>
  <si>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</si>
  <si>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</si>
  <si>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</si>
  <si>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</si>
  <si>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</si>
  <si>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</si>
  <si>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</si>
  <si>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</si>
  <si>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</si>
  <si>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</si>
  <si>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</si>
  <si>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</si>
  <si>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</si>
  <si>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</si>
  <si>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</si>
  <si>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</si>
  <si>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</si>
  <si>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</si>
  <si>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</si>
  <si>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</si>
  <si>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</si>
  <si>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</si>
  <si>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</si>
  <si>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</si>
  <si>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</si>
  <si>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</si>
  <si>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</si>
  <si>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</si>
  <si>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</si>
  <si>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</si>
  <si>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</si>
  <si>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</si>
  <si>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</si>
  <si>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</si>
  <si>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</si>
  <si>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</si>
  <si>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</si>
  <si>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</si>
  <si>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</si>
  <si>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</si>
  <si>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</si>
  <si>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</si>
  <si>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</si>
  <si>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</si>
  <si>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</si>
  <si>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</si>
  <si>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</si>
  <si>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</si>
  <si>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</si>
  <si>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</si>
  <si>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</si>
  <si>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</si>
  <si>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</si>
  <si>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</si>
  <si>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</si>
  <si>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</si>
  <si>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</si>
  <si>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</si>
  <si>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</si>
  <si>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</si>
  <si>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</si>
  <si>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</si>
  <si>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</si>
  <si>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</si>
  <si>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</si>
  <si>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</si>
  <si>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</si>
  <si>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</si>
  <si>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</si>
  <si>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</si>
  <si>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</si>
  <si>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</si>
  <si>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</si>
  <si>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</si>
  <si>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</si>
  <si>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</si>
  <si>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</si>
  <si>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</si>
  <si>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</si>
  <si>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</si>
  <si>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</si>
  <si>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</si>
  <si>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</si>
  <si>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</si>
  <si>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</si>
  <si>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</si>
  <si>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</si>
  <si>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</si>
  <si>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</si>
  <si>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</si>
  <si>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</si>
  <si>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</si>
  <si>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</si>
  <si>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</si>
  <si>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</si>
  <si>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</si>
  <si>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</si>
  <si>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</si>
  <si>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</si>
  <si>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</si>
  <si>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</si>
  <si>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</si>
  <si>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</si>
  <si>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</si>
  <si>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</si>
  <si>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</si>
  <si>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</si>
  <si>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</si>
  <si>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</si>
  <si>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</si>
  <si>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</si>
  <si>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</si>
  <si>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</si>
  <si>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</si>
  <si>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</si>
  <si>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</si>
  <si>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</si>
  <si>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</si>
  <si>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</si>
  <si>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</si>
  <si>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</si>
  <si>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</si>
  <si>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</si>
  <si>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</si>
  <si>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</si>
  <si>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</si>
  <si>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</si>
  <si>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</si>
  <si>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</si>
  <si>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</si>
  <si>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</si>
  <si>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</si>
  <si>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</si>
  <si>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</si>
  <si>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</si>
  <si>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</si>
  <si>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</si>
  <si>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</si>
  <si>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</si>
  <si>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</si>
  <si>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</si>
  <si>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</si>
  <si>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</si>
  <si>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</si>
  <si>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</si>
  <si>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</si>
  <si>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</si>
  <si>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</si>
  <si>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</si>
  <si>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</si>
  <si>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</si>
  <si>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</si>
  <si>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</si>
  <si>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</si>
  <si>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</si>
  <si>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</si>
  <si>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</si>
  <si>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</si>
  <si>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</si>
  <si>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</si>
  <si>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</si>
  <si>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</si>
  <si>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</si>
  <si>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</si>
  <si>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</si>
  <si>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</si>
  <si>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</si>
  <si>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</si>
  <si>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</si>
  <si>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</si>
  <si>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</si>
  <si>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</si>
  <si>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</si>
  <si>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</si>
  <si>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</si>
  <si>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</si>
  <si>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</si>
  <si>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</si>
  <si>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</si>
  <si>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</si>
  <si>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</si>
  <si>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</si>
  <si>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</si>
  <si>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</si>
  <si>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</si>
  <si>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</si>
  <si>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</si>
  <si>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</si>
  <si>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</si>
  <si>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</si>
  <si>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</si>
  <si>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</si>
  <si>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</si>
  <si>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</si>
  <si>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</si>
  <si>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</si>
  <si>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</si>
  <si>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</si>
  <si>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</si>
  <si>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</si>
  <si>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</si>
  <si>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</si>
  <si>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</si>
  <si>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</si>
  <si>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</si>
  <si>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</si>
  <si>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</si>
  <si>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</si>
  <si>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</si>
  <si>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</si>
  <si>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</si>
  <si>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</si>
  <si>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</si>
  <si>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</si>
  <si>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</si>
  <si>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</si>
  <si>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</si>
  <si>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</si>
  <si>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</si>
  <si>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</si>
  <si>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</si>
  <si>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</si>
  <si>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</si>
  <si>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</si>
  <si>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</si>
  <si>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</si>
  <si>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</si>
  <si>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</si>
  <si>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</si>
  <si>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</si>
  <si>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</si>
  <si>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</si>
  <si>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</si>
  <si>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</si>
  <si>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</si>
  <si>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</si>
  <si>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</si>
  <si>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</si>
  <si>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</si>
  <si>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</si>
  <si>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</si>
  <si>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</si>
  <si>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</si>
  <si>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</si>
  <si>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</si>
  <si>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</si>
  <si>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</si>
  <si>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</si>
  <si>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</si>
  <si>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</si>
  <si>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</si>
  <si>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</si>
  <si>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</si>
  <si>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</si>
  <si>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</si>
  <si>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</si>
  <si>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</si>
  <si>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</si>
  <si>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</si>
  <si>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</si>
  <si>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</si>
  <si>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</si>
  <si>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</si>
  <si>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</si>
  <si>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</si>
  <si>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</si>
  <si>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</si>
  <si>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</si>
  <si>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</si>
  <si>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</si>
  <si>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</si>
  <si>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</si>
  <si>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</si>
  <si>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</si>
  <si>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</si>
  <si>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</si>
  <si>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</si>
  <si>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</si>
  <si>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</si>
  <si>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</si>
  <si>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</si>
  <si>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</si>
  <si>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</si>
  <si>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</si>
  <si>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</si>
  <si>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</si>
  <si>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</si>
  <si>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</si>
  <si>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</si>
  <si>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</si>
  <si>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</si>
  <si>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</si>
  <si>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</si>
  <si>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</si>
  <si>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</si>
  <si>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</si>
  <si>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</si>
  <si>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</si>
  <si>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</si>
  <si>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</si>
  <si>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</si>
  <si>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</si>
  <si>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</si>
  <si>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</si>
  <si>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</si>
  <si>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</si>
  <si>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</si>
  <si>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</si>
  <si>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</si>
  <si>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</si>
  <si>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</si>
  <si>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</si>
  <si>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</si>
  <si>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</si>
  <si>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</si>
  <si>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</si>
  <si>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</si>
  <si>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</si>
  <si>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</si>
  <si>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</si>
  <si>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</si>
  <si>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</si>
  <si>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</si>
  <si>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</si>
  <si>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</si>
  <si>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</si>
  <si>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</si>
  <si>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</si>
  <si>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</si>
  <si>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</si>
  <si>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</si>
  <si>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</si>
  <si>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</si>
  <si>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</si>
  <si>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</si>
  <si>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</si>
  <si>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</si>
  <si>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</si>
  <si>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</si>
  <si>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</si>
  <si>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</si>
  <si>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</si>
  <si>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</si>
  <si>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</si>
  <si>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</si>
  <si>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</si>
  <si>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</si>
  <si>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</si>
  <si>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</si>
  <si>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</si>
  <si>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</si>
  <si>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</si>
  <si>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</si>
  <si>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</si>
  <si>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</si>
  <si>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</si>
  <si>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</si>
  <si>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</si>
  <si>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</si>
  <si>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</si>
  <si>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</si>
  <si>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</si>
  <si>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</si>
  <si>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</si>
  <si>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</si>
  <si>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</si>
  <si>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</si>
  <si>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</si>
  <si>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</si>
  <si>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</si>
  <si>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</si>
  <si>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</si>
  <si>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</si>
  <si>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</si>
  <si>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</si>
  <si>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</si>
  <si>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</si>
  <si>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</si>
  <si>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</si>
  <si>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</si>
  <si>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</si>
  <si>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</si>
  <si>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</si>
  <si>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</si>
  <si>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</si>
  <si>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</si>
  <si>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</si>
  <si>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</si>
  <si>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</si>
  <si>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</si>
  <si>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</si>
  <si>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</si>
  <si>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</si>
  <si>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</si>
  <si>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</si>
  <si>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</si>
  <si>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</si>
  <si>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</si>
  <si>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</si>
  <si>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</si>
  <si>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</si>
  <si>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</si>
  <si>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</si>
  <si>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</si>
  <si>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</si>
  <si>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</si>
  <si>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</si>
  <si>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</si>
  <si>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</si>
  <si>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</si>
  <si>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</si>
  <si>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</si>
  <si>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</si>
  <si>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</si>
  <si>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</si>
  <si>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</si>
  <si>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</si>
  <si>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</si>
  <si>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</si>
  <si>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</si>
  <si>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</si>
  <si>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</si>
  <si>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</si>
  <si>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</si>
  <si>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</si>
  <si>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</si>
  <si>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</si>
  <si>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</si>
  <si>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</si>
  <si>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</si>
  <si>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</si>
  <si>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</si>
  <si>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</si>
  <si>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</si>
  <si>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</si>
  <si>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</si>
  <si>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</si>
  <si>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</si>
  <si>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</si>
  <si>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</si>
  <si>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</si>
  <si>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</si>
  <si>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</si>
  <si>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</si>
  <si>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</si>
  <si>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</si>
  <si>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</si>
  <si>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</si>
  <si>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</si>
  <si>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</si>
  <si>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</si>
  <si>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</si>
  <si>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</si>
  <si>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</si>
  <si>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</si>
  <si>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</si>
  <si>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</si>
  <si>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</si>
  <si>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</si>
  <si>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</si>
  <si>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</si>
  <si>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</si>
  <si>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</si>
  <si>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</si>
  <si>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</si>
  <si>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</si>
  <si>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</si>
  <si>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</si>
  <si>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</si>
  <si>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</si>
  <si>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</si>
  <si>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</si>
  <si>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</si>
  <si>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</si>
  <si>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</si>
  <si>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</si>
  <si>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</si>
  <si>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</si>
  <si>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</si>
  <si>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</si>
  <si>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</si>
  <si>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</si>
  <si>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</si>
  <si>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</si>
  <si>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</si>
  <si>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</si>
  <si>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</si>
  <si>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</si>
  <si>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</si>
  <si>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</si>
  <si>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</si>
  <si>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</si>
  <si>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</si>
  <si>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</si>
  <si>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</si>
  <si>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</si>
  <si>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</si>
  <si>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</si>
  <si>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</si>
  <si>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</si>
  <si>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</si>
  <si>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</si>
  <si>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</si>
  <si>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</si>
  <si>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</si>
  <si>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</si>
  <si>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</si>
  <si>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</si>
  <si>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</si>
  <si>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</si>
  <si>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</si>
  <si>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</si>
  <si>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</si>
  <si>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</si>
  <si>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</si>
  <si>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</si>
  <si>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</si>
  <si>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</si>
  <si>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</si>
  <si>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</si>
  <si>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</si>
  <si>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</si>
  <si>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</si>
  <si>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</si>
  <si>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</si>
  <si>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</si>
  <si>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</si>
  <si>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</si>
  <si>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</si>
  <si>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</si>
  <si>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</si>
  <si>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</si>
  <si>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</si>
  <si>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</si>
  <si>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</si>
  <si>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</si>
  <si>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</si>
  <si>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</si>
  <si>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</si>
  <si>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</si>
  <si>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</si>
  <si>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</si>
  <si>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</si>
  <si>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</si>
  <si>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</si>
  <si>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</si>
  <si>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</si>
  <si>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</si>
  <si>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</si>
  <si>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</si>
  <si>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</si>
  <si>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</si>
  <si>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</si>
  <si>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</si>
  <si>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</si>
  <si>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</si>
  <si>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</si>
  <si>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</si>
  <si>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</si>
  <si>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</si>
  <si>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</si>
  <si>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</si>
  <si>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</si>
  <si>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</si>
  <si>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</si>
  <si>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</si>
  <si>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</si>
  <si>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</si>
  <si>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</si>
  <si>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</si>
  <si>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</si>
  <si>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</si>
  <si>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</si>
  <si>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</si>
  <si>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</si>
  <si>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</si>
  <si>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</si>
  <si>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</si>
  <si>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</si>
  <si>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</si>
  <si>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</si>
  <si>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</si>
  <si>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</si>
  <si>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</si>
  <si>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</si>
  <si>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</si>
  <si>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</si>
  <si>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</si>
  <si>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</si>
  <si>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</si>
  <si>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</si>
  <si>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</si>
  <si>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</si>
  <si>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</si>
  <si>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</si>
  <si>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</si>
  <si>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</si>
  <si>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</si>
  <si>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</si>
  <si>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</si>
  <si>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</si>
  <si>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</si>
  <si>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</si>
  <si>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</si>
  <si>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</si>
  <si>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</si>
  <si>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</si>
  <si>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</si>
  <si>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</si>
  <si>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</si>
  <si>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</si>
  <si>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</si>
  <si>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</si>
  <si>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</si>
  <si>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</si>
  <si>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</si>
  <si>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</si>
  <si>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</si>
  <si>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</si>
  <si>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</si>
  <si>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</si>
  <si>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</si>
  <si>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</si>
  <si>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</si>
  <si>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</si>
  <si>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</si>
  <si>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</si>
  <si>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</si>
  <si>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</si>
  <si>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</si>
  <si>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</si>
  <si>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</si>
  <si>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</si>
  <si>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</si>
  <si>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</si>
  <si>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</si>
  <si>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</si>
  <si>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</si>
  <si>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</si>
  <si>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</si>
  <si>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</si>
  <si>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</si>
  <si>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</si>
  <si>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</si>
  <si>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</si>
  <si>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</si>
  <si>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</si>
  <si>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</si>
  <si>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</si>
  <si>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</si>
  <si>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</si>
  <si>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</si>
  <si>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</si>
  <si>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</si>
  <si>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</si>
  <si>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</si>
  <si>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</si>
  <si>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</si>
  <si>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</si>
  <si>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</si>
  <si>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</si>
  <si>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</si>
  <si>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</si>
  <si>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</si>
  <si>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</si>
  <si>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</si>
  <si>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</si>
  <si>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</si>
  <si>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</si>
  <si>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</si>
  <si>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</si>
  <si>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</si>
  <si>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</si>
  <si>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</si>
  <si>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</si>
  <si>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</si>
  <si>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</si>
  <si>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</si>
  <si>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</si>
  <si>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</si>
  <si>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</si>
  <si>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</si>
  <si>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</si>
  <si>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</si>
  <si>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</si>
  <si>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</si>
  <si>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</si>
  <si>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</si>
  <si>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</si>
  <si>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</si>
  <si>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</si>
  <si>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</si>
  <si>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</si>
  <si>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</si>
  <si>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</si>
  <si>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</si>
  <si>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</si>
  <si>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</si>
  <si>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</si>
  <si>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</si>
  <si>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</si>
  <si>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</si>
  <si>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</si>
  <si>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</si>
  <si>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</si>
  <si>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</si>
  <si>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</si>
  <si>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</si>
  <si>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</si>
  <si>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</si>
  <si>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</si>
  <si>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</si>
  <si>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</si>
  <si>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</si>
  <si>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</si>
  <si>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</si>
  <si>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</si>
  <si>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</si>
  <si>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</si>
  <si>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</si>
  <si>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</si>
  <si>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</si>
  <si>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</si>
  <si>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</si>
  <si>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</si>
  <si>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</si>
  <si>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</si>
  <si>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</si>
  <si>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</si>
  <si>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</si>
  <si>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</si>
  <si>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</si>
  <si>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</si>
  <si>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</si>
  <si>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</si>
  <si>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</si>
  <si>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</si>
  <si>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</si>
  <si>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</si>
  <si>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</si>
  <si>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</si>
  <si>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</si>
  <si>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</si>
  <si>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</si>
  <si>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</si>
  <si>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</si>
  <si>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</si>
  <si>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</si>
  <si>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</si>
  <si>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</si>
  <si>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</si>
  <si>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</si>
  <si>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</si>
  <si>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</si>
  <si>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</si>
  <si>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</si>
  <si>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</si>
  <si>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</si>
  <si>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</si>
  <si>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</si>
  <si>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</si>
  <si>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</si>
  <si>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</si>
  <si>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</si>
  <si>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</si>
  <si>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</si>
  <si>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</si>
  <si>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</si>
  <si>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</si>
  <si>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</si>
  <si>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</si>
  <si>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</si>
  <si>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</si>
  <si>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</si>
  <si>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</si>
  <si>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</si>
  <si>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</si>
  <si>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</si>
  <si>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</si>
  <si>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</si>
  <si>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</si>
  <si>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</si>
  <si>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</si>
  <si>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</si>
  <si>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</si>
  <si>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</si>
  <si>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</si>
  <si>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</si>
  <si>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</si>
  <si>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</si>
  <si>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</si>
  <si>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</si>
  <si>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</si>
  <si>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</si>
  <si>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</si>
  <si>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</si>
  <si>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</si>
  <si>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</si>
  <si>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</si>
  <si>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</si>
  <si>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</si>
  <si>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</si>
  <si>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</si>
  <si>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</si>
  <si>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</si>
  <si>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</si>
  <si>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</si>
  <si>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</si>
  <si>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</si>
  <si>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</si>
  <si>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</si>
  <si>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</si>
  <si>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</si>
  <si>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</si>
  <si>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</si>
  <si>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</si>
  <si>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</si>
  <si>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</si>
  <si>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</si>
  <si>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</si>
  <si>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</si>
  <si>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</si>
  <si>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</si>
  <si>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</si>
  <si>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</si>
  <si>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</si>
  <si>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</si>
  <si>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</si>
  <si>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</si>
  <si>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</si>
  <si>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</si>
  <si>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</si>
  <si>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</si>
  <si>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</si>
  <si>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</si>
  <si>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</si>
  <si>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</si>
  <si>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</si>
  <si>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</si>
  <si>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</si>
  <si>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</si>
  <si>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</si>
  <si>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</si>
  <si>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</si>
  <si>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</si>
  <si>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</si>
  <si>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</si>
  <si>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</si>
  <si>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</si>
  <si>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</si>
  <si>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</si>
  <si>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</si>
  <si>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</si>
  <si>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</si>
  <si>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</si>
  <si>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</si>
  <si>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</si>
  <si>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</si>
  <si>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</si>
  <si>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</si>
  <si>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</si>
  <si>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</si>
  <si>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</si>
  <si>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</si>
  <si>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</si>
  <si>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</si>
  <si>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</si>
  <si>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</si>
  <si>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</si>
  <si>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</si>
  <si>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</si>
  <si>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</si>
  <si>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</si>
  <si>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</si>
  <si>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</si>
  <si>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</si>
  <si>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</si>
  <si>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</si>
  <si>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</si>
  <si>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</si>
  <si>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</si>
  <si>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</si>
  <si>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</si>
  <si>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</si>
  <si>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</si>
  <si>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</si>
  <si>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</si>
  <si>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</si>
  <si>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</si>
  <si>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</si>
  <si>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</si>
  <si>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</si>
  <si>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</si>
  <si>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</si>
  <si>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</si>
  <si>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</si>
  <si>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</si>
  <si>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</si>
  <si>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</si>
  <si>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</si>
  <si>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</si>
  <si>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</si>
  <si>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</si>
  <si>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</si>
  <si>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</si>
  <si>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</si>
  <si>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</si>
  <si>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</si>
  <si>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</si>
  <si>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</si>
  <si>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</si>
  <si>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</si>
  <si>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</si>
  <si>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</si>
  <si>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</si>
  <si>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</si>
  <si>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</si>
  <si>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</si>
  <si>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</si>
  <si>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</si>
  <si>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</si>
  <si>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</si>
  <si>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</si>
  <si>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</si>
  <si>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</si>
  <si>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</si>
  <si>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</si>
  <si>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</si>
  <si>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</si>
  <si>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</si>
  <si>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2392 Fabricación de materiales de arcilla para la construcción</t>
  </si>
  <si>
    <t>0144 Cría de ganado porcino</t>
  </si>
  <si>
    <t>1103 Producción de malta, elaboración de cervezas y otras bebidas malteadas</t>
  </si>
  <si>
    <t>2393 Fabricación de otros productos de cerámica y porcelana</t>
  </si>
  <si>
    <t>0145 Cría de aves de corral</t>
  </si>
  <si>
    <t>1104 Elaboración de bebidas no alcohólicas, producción de aguas minerales y de otras aguas embotelladas</t>
  </si>
  <si>
    <t>2396 Corte, tallado y acabado de la piedra</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</si>
  <si>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</si>
  <si>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</si>
  <si>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</si>
  <si>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</si>
  <si>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</si>
  <si>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</si>
  <si>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</si>
  <si>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</si>
  <si>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</si>
  <si>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</si>
  <si>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</si>
  <si>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</si>
  <si>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</si>
  <si>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</si>
  <si>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</si>
  <si>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</si>
  <si>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</si>
  <si>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</si>
  <si>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</si>
  <si>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</si>
  <si>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</si>
  <si>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</si>
  <si>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</si>
  <si>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</si>
  <si>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</si>
  <si>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</si>
  <si>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</si>
  <si>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</si>
  <si>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</si>
  <si>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</si>
  <si>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</si>
  <si>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</si>
  <si>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</si>
  <si>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</si>
  <si>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</si>
  <si>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</si>
  <si>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</si>
  <si>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</si>
  <si>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</si>
  <si>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</si>
  <si>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</si>
  <si>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</si>
  <si>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</si>
  <si>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</si>
  <si>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</si>
  <si>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</si>
  <si>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</si>
  <si>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</si>
  <si>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</si>
  <si>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</si>
  <si>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</si>
  <si>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</si>
  <si>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</si>
  <si>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</si>
  <si>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</si>
  <si>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</si>
  <si>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</si>
  <si>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</si>
  <si>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</si>
  <si>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</si>
  <si>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</si>
  <si>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</si>
  <si>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</si>
  <si>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</si>
  <si>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</si>
  <si>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</si>
  <si>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</si>
  <si>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</si>
  <si>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</si>
  <si>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</si>
  <si>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</si>
  <si>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</si>
  <si>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</si>
  <si>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</si>
  <si>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</si>
  <si>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</si>
  <si>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</si>
  <si>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</si>
  <si>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</si>
  <si>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</si>
  <si>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</si>
  <si>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charset val="1"/>
      </rPr>
      <t>software</t>
    </r>
    <r>
      <rPr>
        <sz val="10"/>
        <rFont val="Futura Std Book"/>
        <family val="2"/>
        <charset val="1"/>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</si>
  <si>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</si>
  <si>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</si>
  <si>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</si>
  <si>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</si>
  <si>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</si>
  <si>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</si>
  <si>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</si>
  <si>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</si>
  <si>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</si>
  <si>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</si>
  <si>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</si>
  <si>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</si>
  <si>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</si>
  <si>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</si>
  <si>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</si>
  <si>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</si>
  <si>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</si>
  <si>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</si>
  <si>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</si>
  <si>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</si>
  <si>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</si>
  <si>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</si>
  <si>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</si>
  <si>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</si>
  <si>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</si>
  <si>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</si>
  <si>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</si>
  <si>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</si>
  <si>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</si>
  <si>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</si>
  <si>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</si>
  <si>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</si>
  <si>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</si>
  <si>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</si>
  <si>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</si>
  <si>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</si>
  <si>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</si>
  <si>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</si>
  <si>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</si>
  <si>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</si>
  <si>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</si>
  <si>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</si>
  <si>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</si>
  <si>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</si>
  <si>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</si>
  <si>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</si>
  <si>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</si>
  <si>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</si>
  <si>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</si>
  <si>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</si>
  <si>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</si>
  <si>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</si>
  <si>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</si>
  <si>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</si>
  <si>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</si>
  <si>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</si>
  <si>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</si>
  <si>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</si>
  <si>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</si>
  <si>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</si>
  <si>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</si>
  <si>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</si>
  <si>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</si>
  <si>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</si>
  <si>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</si>
  <si>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</si>
  <si>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</si>
  <si>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</si>
  <si>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</si>
  <si>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</si>
  <si>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</si>
  <si>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</si>
  <si>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</si>
  <si>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</si>
  <si>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</si>
  <si>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</si>
  <si>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</si>
  <si>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</si>
  <si>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</si>
  <si>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</si>
  <si>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charset val="1"/>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</si>
  <si>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</si>
  <si>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</si>
  <si>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</si>
  <si>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</si>
  <si>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</si>
  <si>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</si>
  <si>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</si>
  <si>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</si>
  <si>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</si>
  <si>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</si>
  <si>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</si>
  <si>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</si>
  <si>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</si>
  <si>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</si>
  <si>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</si>
  <si>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</si>
  <si>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</si>
  <si>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</si>
  <si>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</si>
  <si>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</si>
  <si>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</si>
  <si>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</si>
  <si>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</si>
  <si>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</si>
  <si>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</si>
  <si>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</si>
  <si>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</si>
  <si>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</si>
  <si>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</si>
  <si>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</si>
  <si>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</si>
  <si>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</si>
  <si>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</si>
  <si>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</si>
  <si>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</si>
  <si>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</si>
  <si>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</si>
  <si>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</si>
  <si>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</si>
  <si>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</si>
  <si>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</si>
  <si>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</si>
  <si>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</si>
  <si>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</si>
  <si>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</si>
  <si>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</si>
  <si>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</si>
  <si>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</si>
  <si>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</si>
  <si>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</si>
  <si>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</si>
  <si>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</si>
  <si>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</si>
  <si>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</si>
  <si>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</si>
  <si>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</si>
  <si>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</si>
  <si>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</si>
  <si>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</si>
  <si>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</si>
  <si>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</si>
  <si>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</si>
  <si>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</si>
  <si>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</si>
  <si>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</si>
  <si>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</si>
  <si>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</si>
  <si>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</si>
  <si>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</si>
  <si>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</si>
  <si>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</si>
  <si>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</si>
  <si>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</si>
  <si>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</si>
  <si>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</si>
  <si>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</si>
  <si>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</si>
  <si>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</si>
  <si>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</si>
  <si>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</si>
  <si>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charset val="1"/>
      </rPr>
      <t>hosting</t>
    </r>
    <r>
      <rPr>
        <sz val="10"/>
        <rFont val="Futura Std Book"/>
        <family val="2"/>
        <charset val="1"/>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</si>
  <si>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</si>
  <si>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</si>
  <si>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</si>
  <si>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</si>
  <si>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</si>
  <si>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</si>
  <si>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</si>
  <si>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</si>
  <si>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</si>
  <si>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</si>
  <si>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</si>
  <si>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</si>
  <si>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</si>
  <si>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</si>
  <si>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</si>
  <si>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</si>
  <si>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</si>
  <si>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</si>
  <si>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</si>
  <si>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</si>
  <si>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</si>
  <si>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</si>
  <si>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</si>
  <si>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</si>
  <si>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</si>
  <si>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</si>
  <si>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</si>
  <si>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</si>
  <si>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</si>
  <si>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</si>
  <si>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</si>
  <si>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</si>
  <si>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</si>
  <si>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</si>
  <si>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</si>
  <si>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</si>
  <si>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</si>
  <si>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</si>
  <si>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</si>
  <si>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</si>
  <si>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</si>
  <si>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</si>
  <si>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</si>
  <si>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</si>
  <si>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</si>
  <si>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</si>
  <si>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</si>
  <si>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</si>
  <si>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</si>
  <si>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</si>
  <si>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</si>
  <si>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</si>
  <si>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</si>
  <si>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</si>
  <si>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</si>
  <si>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</si>
  <si>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</si>
  <si>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</si>
  <si>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</si>
  <si>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</si>
  <si>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</si>
  <si>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</si>
  <si>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</si>
  <si>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</si>
  <si>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</si>
  <si>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</si>
  <si>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</si>
  <si>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</si>
  <si>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</si>
  <si>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</si>
  <si>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</si>
  <si>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</si>
  <si>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</si>
  <si>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</si>
  <si>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</si>
  <si>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</si>
  <si>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</si>
  <si>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</si>
  <si>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2023 Fabricación de jabones y detergentes, preparados para limpiar y pulir; perfumes y preparados de tocador</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</si>
  <si>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</si>
  <si>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</si>
  <si>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</si>
  <si>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</si>
  <si>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</si>
  <si>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</si>
  <si>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</si>
  <si>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</si>
  <si>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</si>
  <si>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</si>
  <si>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</si>
  <si>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</si>
  <si>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</si>
  <si>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</si>
  <si>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</si>
  <si>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</si>
  <si>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</si>
  <si>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</si>
  <si>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</si>
  <si>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</si>
  <si>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</si>
  <si>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</si>
  <si>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</si>
  <si>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</si>
  <si>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</si>
  <si>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</si>
  <si>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</si>
  <si>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</si>
  <si>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</si>
  <si>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</si>
  <si>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</si>
  <si>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</si>
  <si>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</si>
  <si>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</si>
  <si>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</si>
  <si>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</si>
  <si>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</si>
  <si>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</si>
  <si>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</si>
  <si>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</si>
  <si>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</si>
  <si>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</si>
  <si>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</si>
  <si>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</si>
  <si>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</si>
  <si>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</si>
  <si>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</si>
  <si>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</si>
  <si>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</si>
  <si>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</si>
  <si>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</si>
  <si>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</si>
  <si>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</si>
  <si>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</si>
  <si>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</si>
  <si>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</si>
  <si>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</si>
  <si>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</si>
  <si>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</si>
  <si>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</si>
  <si>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</si>
  <si>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</si>
  <si>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</si>
  <si>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</si>
  <si>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</si>
  <si>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</si>
  <si>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</si>
  <si>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</si>
  <si>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</si>
  <si>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</si>
  <si>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</si>
  <si>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</si>
  <si>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</si>
  <si>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</si>
  <si>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</si>
  <si>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</si>
  <si>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</si>
  <si>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</si>
  <si>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</si>
  <si>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</si>
  <si>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</si>
  <si>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</si>
  <si>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</si>
  <si>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</si>
  <si>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</si>
  <si>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</si>
  <si>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(2026)</t>
  </si>
  <si>
    <t>INSTRUCCIONES</t>
  </si>
  <si>
    <r>
      <t xml:space="preserve">Este instrumento orienta el registro de la información necesaria para estructurar el plan de negocio de una iniciativa productiva para CREAR.
</t>
    </r>
    <r>
      <rPr>
        <b/>
        <sz val="11"/>
        <color indexed="8"/>
        <rFont val="Century Gothic"/>
        <family val="2"/>
      </rPr>
      <t xml:space="preserve">DILIGENCIE ÚNICAMENTE LAS CELDAS SOMBREADAS EN GRIS. </t>
    </r>
    <r>
      <rPr>
        <sz val="11"/>
        <color indexed="8"/>
        <rFont val="Century Gothic"/>
        <family val="2"/>
      </rPr>
      <t>Se debe mantener la estructura original de la herramienta, sin realizar cambios en las columnas, pestañas, fórmulas, formatos de celdas o cualquier otro elemento que afecte su integridad.
La información debe diligenciarse de manera clara, coherente y verificable, considerando que esta es su herramienta para el análisis técnico, comercial, financiero y jurídico del proyecto en su ejecución.
Durante la Ruta Emprendedora, el SENA acompaña el proceso de formulación; sin embargo, la información registrada es responsabilidad del emprendedor o grupo asociativo.</t>
    </r>
  </si>
  <si>
    <t>HOJA 1 PROYECTO</t>
  </si>
  <si>
    <t>INFORMACIÓN DEL PROYECTO</t>
  </si>
  <si>
    <r>
      <t xml:space="preserve">Permite identificar las características generales de la iniciativa.
</t>
    </r>
    <r>
      <rPr>
        <b/>
        <sz val="11"/>
        <color indexed="8"/>
        <rFont val="Century Gothic"/>
        <family val="2"/>
      </rPr>
      <t xml:space="preserve">Líder o representante de la iniciativa: </t>
    </r>
    <r>
      <rPr>
        <sz val="11"/>
        <color indexed="8"/>
        <rFont val="Century Gothic"/>
        <family val="2"/>
      </rPr>
      <t xml:space="preserve">Registre los nombres y apellidos completos de la  persona líder o representante del proyecto, 
</t>
    </r>
    <r>
      <rPr>
        <b/>
        <sz val="11"/>
        <color indexed="8"/>
        <rFont val="Century Gothic"/>
        <family val="2"/>
      </rPr>
      <t xml:space="preserve">Nombre de la iniciativa: </t>
    </r>
    <r>
      <rPr>
        <sz val="11"/>
        <color indexed="8"/>
        <rFont val="Century Gothic"/>
        <family val="2"/>
      </rPr>
      <t xml:space="preserve">Ingrese el nombre con el cual se identificará el negocio. Debe ser claro y coherente con la actividad económica.
</t>
    </r>
    <r>
      <rPr>
        <b/>
        <sz val="11"/>
        <color indexed="8"/>
        <rFont val="Century Gothic"/>
        <family val="2"/>
      </rPr>
      <t xml:space="preserve">Categoría del sector económico: </t>
    </r>
    <r>
      <rPr>
        <sz val="11"/>
        <color indexed="8"/>
        <rFont val="Century Gothic"/>
        <family val="2"/>
      </rPr>
      <t xml:space="preserve">Seleccione la categoría correspondiente según la caracterización del emprendedor o grupo, conforme a las condiciones de la convocatoria.
Si elige la categoría </t>
    </r>
    <r>
      <rPr>
        <b/>
        <sz val="11"/>
        <color indexed="8"/>
        <rFont val="Century Gothic"/>
        <family val="2"/>
      </rPr>
      <t>CAMPESINOS</t>
    </r>
    <r>
      <rPr>
        <sz val="11"/>
        <color indexed="8"/>
        <rFont val="Century Gothic"/>
        <family val="2"/>
      </rPr>
      <t xml:space="preserve"> desplegará únicamente los sectores y las actividades permitidas para la Economía Campesina de acuerdo a los indicado en los términos de referencia de cada convocatoria
Si elige la categoría </t>
    </r>
    <r>
      <rPr>
        <b/>
        <sz val="11"/>
        <color indexed="8"/>
        <rFont val="Century Gothic"/>
        <family val="2"/>
      </rPr>
      <t>TODOS LOS SECTORES</t>
    </r>
    <r>
      <rPr>
        <sz val="11"/>
        <color indexed="8"/>
        <rFont val="Century Gothic"/>
        <family val="2"/>
      </rPr>
      <t xml:space="preserve"> desplegará todos los sectores y actividades económicas vigentes, las cuales también aplican para Economía Popular.
La elección de la categoría dependerá del autorreconocimiento o caracterización del representante o grupo asociativo y de la focalización que disponga la Convocatoria a la que desee postularse.
</t>
    </r>
    <r>
      <rPr>
        <b/>
        <sz val="11"/>
        <color indexed="8"/>
        <rFont val="Century Gothic"/>
        <family val="2"/>
      </rPr>
      <t xml:space="preserve">Tipo de proyecto: </t>
    </r>
    <r>
      <rPr>
        <sz val="11"/>
        <color indexed="8"/>
        <rFont val="Century Gothic"/>
        <family val="2"/>
      </rPr>
      <t xml:space="preserve">Seleccione la opción que describa el tipo de iniciativa que se pretende desarrollar. En caso de ser asociativo, indicar cuántas personas hacen parte del grupo asociativo, las cuales deben coincidir en todo el proyecto y en los documentos de acreditación para su postulación.
</t>
    </r>
    <r>
      <rPr>
        <b/>
        <sz val="11"/>
        <color indexed="8"/>
        <rFont val="Century Gothic"/>
        <family val="2"/>
      </rPr>
      <t xml:space="preserve">Lugar de operación: </t>
    </r>
    <r>
      <rPr>
        <sz val="11"/>
        <color indexed="8"/>
        <rFont val="Century Gothic"/>
        <family val="2"/>
      </rPr>
      <t>Indique si cuenta con un lugar donde funcionará la iniciativa. El lugar de operación corresponde al sitio donde se desarrollarán las actividades productivas o comerciales.
En caso de resultar beneficiario de recursos, deberá evidenciarse la gestión del lugar de operación mediante documentos como: certificado de uso del suelo, certificado de tradición y libertad o certificación de sana posesión, según aplique, dentro del plazo establecido en el proceso contractual.</t>
    </r>
  </si>
  <si>
    <t>1.¿QUIEN ES EL CLIENTE DE SU INICIATIVA? (Quien compra mis productos o servicios)</t>
  </si>
  <si>
    <r>
      <t xml:space="preserve">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
Describa las características del </t>
    </r>
    <r>
      <rPr>
        <b/>
        <sz val="11"/>
        <color indexed="8"/>
        <rFont val="Century Gothic"/>
        <family val="2"/>
      </rPr>
      <t xml:space="preserve">cliente o consumidor (los cuales pueden ser diferentes) </t>
    </r>
    <r>
      <rPr>
        <sz val="11"/>
        <color indexed="8"/>
        <rFont val="Century Gothic"/>
        <family val="2"/>
      </rPr>
      <t>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 Indique el tamaño del mercado desde lo general a lo particular con los criterios que se consideraron para su determinación.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</si>
  <si>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2. PLANTEAMIENTO DEL PROBLEMA O NECESIDAD QUE SE PRETENDE SOLUCIONAR</t>
  </si>
  <si>
    <t xml:space="preserve">En este espacio identifique el dolor o la necesidad no resuelta del cliente o consumidor que solucionará al usar el producto o servicio. Este elemento busca que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</si>
  <si>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</si>
  <si>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 
Identifique los principales competidores que ofrecen productos o servicios similares. Describa sus características generales y los aspectos que los clientes valoran de ellos.
Explique qué hace diferente su iniciativa frente a la competencia y por qué los clientes preferirían adquirir su producto o servicio. Puede relacionarse con calidad, precio, ubicación, innovación, servicio al cliente, experiencia u otros factores diferenciadores.</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</si>
  <si>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</si>
  <si>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 mejor que la competencia.</t>
  </si>
  <si>
    <t>5. PRODUCTOS O SERVICIOS</t>
  </si>
  <si>
    <t>En este elemento se debe relacionar y describir los productos o servicios a ofrecer al cliente. Descríbalos, indique cual es la unidad de medida (Libras, Kilos...), presentación. Agrúpelos en únicamente tres (3) productos o servicios.</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</si>
  <si>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</si>
  <si>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
Debe ser claro, ordenado y coherente con la iniciativa productiva propuesta.
Dentro de este elemento también deberá registrar la capacidad instalada, la cual corresponde al cálculo de la cantidad máxima que puede producir o atender del producto o servicio con los recursos disponibles, teniendo en cuenta las herramientas, equipos, tiempo de trabajo y las personas que participan en la actividad. 
La capacidad instalada no se calcula por persona de manera individual, sino por el total de lo que el negocio puede producir o atender en conjunto en un periodo determinado (por ejemplo, al mes).
Para realizar el cálculo tenga en cuenta:
Producción o servicios por hora
Horas de trabajo al día
Días de trabajo en el mes
El resultado permitirá estimar el total de unidades por producto o servicio que la iniciativa puede producir o atender mensualmente.</t>
  </si>
  <si>
    <t>7. TRÁMITES LEGALES (PERMISOS Y LICENCIAS)</t>
  </si>
  <si>
    <t xml:space="preserve">Se debe indicar ¿Cuál es el tipo de registro formal que tendrá la iniciativa? Es importante analizar de acuerdo con la actividad económica a realizar y lo planteado en la iniciativa, cuál es la mejor forma de registro formal.
Adicional, identifique los permisos, licencias, registros o requisitos legales necesarios para el funcionamiento del negocio, de acuerdo con la actividad económica que desarrollará (por ejemplo: registro sanitario, uso del suelo, permisos ambientales, registros ante entidades de control, entre otros).
Es importante que antes de iniciar la operación del negocio tenga claridad sobre los requisitos exigidos por las autoridades, ya que el desconocimiento de estos puede generar retrasos, sanciones o impedir el funcionamiento de la iniciativa. 
Tenga en cuenta las siguientes recomendaciones:
Consulte en la Alcaldía o autoridad local si la actividad económica está permitida en el lugar donde funcionará el negocio (uso del suelo).
Verifique si su actividad requiere permisos sanitarios, registros ante autoridades de salud o entidades como INVIMA, ICA u otras según el sector.
Identifique si necesita permisos ambientales, especialmente en actividades agropecuarias, transformación de alimentos, manejo de residuos o uso de recursos naturales.
Confirme los tiempos de obtención de los permisos, ya que algunos pueden tardar varias semanas o meses.
Consulte los costos asociados a los trámites para ser incluidos en este elemento. </t>
  </si>
  <si>
    <t>8. CANALES (¿Cómo van a conocer mi negocio?)</t>
  </si>
  <si>
    <r>
      <t xml:space="preserve">En este espacio indique de qué forma espera que los clientes sepan de sus productos o servicios. Registre los canales y acciones que usará para comunicar y promocionar su negocio en la comunidad o mercado y asígneles el costo asociado.
Lo que escriba debe ser coherente con su cliente o mercado objetivo. Es decir, la forma en que dará a conocer su negocio debe tener sentido con el tipo de cliente al que quiere llegar y con el lugar donde se encuentra.
Por ejemplo:
Si su cliente está en la vereda y no usa redes sociales, no tendría sentido basar toda la estrategia en Instagram o página web.
Si su cliente son restaurantes por ejemplo, el voz a voz puede no ser suficiente y será necesario hacer visitas comerciales o enviar propuestas formales.
Si vende productos agrícolas frescos, puede funcionar mejor la venta directa, mercados campesinos o alianzas con tiendas locales.
Si su cliente es joven y urbano, las redes sociales pueden ser un canal clave.
La estrategia que describa debe ser posible, clara y acorde con el territorio, el tipo de cliente y los recursos del negocio.
Debe diligenciar el valor en pesos ($) para el primer año, que tendría la estrategia o actividad registrada en este elemento. Si el costo de la acción es $0 o es asumida por el emprendedor, colocar $0 en la celda </t>
    </r>
    <r>
      <rPr>
        <i/>
        <sz val="11"/>
        <color indexed="8"/>
        <rFont val="Century Gothic"/>
        <family val="2"/>
      </rPr>
      <t>(Cuanto vale para el primer año)</t>
    </r>
    <r>
      <rPr>
        <sz val="11"/>
        <color indexed="8"/>
        <rFont val="Century Gothic"/>
        <family val="2"/>
      </rPr>
      <t xml:space="preserve">
Diligenciar en todo caso la actividad a realizar, para que esta pueda ser contabilizada en el indicador eventos de mercadeo</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</si>
  <si>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</si>
  <si>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
Es decir, en este espacio debe calcular cuánto espera vender en los próximos cinco (5) años y cómo pueden cambiar los precios con el tiempo, además de explicar brevemente por qué cree que podrá vender esas cantidades, por ejemplo: porque tendrá más clientes, producirá más, el negocio será más conocido o venderá en nuevos lugares.
Esto es importante para asegurar que los valores que coloque sean posibles de cumplir en la realidad, según su capacidad y las condiciones del negocio.</t>
  </si>
  <si>
    <t>10. COSTOS Y GASTOS</t>
  </si>
  <si>
    <r>
      <t xml:space="preserve">En este espacio, Incluya todos los costos y gastos necesarios para el funcionamiento del negocio, teniendo en cuenta valores reales del mercado y lo que realmente se requiere para producir o prestar el servicio.
</t>
    </r>
    <r>
      <rPr>
        <b/>
        <sz val="11"/>
        <color indexed="8"/>
        <rFont val="Century Gothic"/>
        <family val="2"/>
      </rPr>
      <t>Considere los siguientes conceptos:</t>
    </r>
    <r>
      <rPr>
        <sz val="11"/>
        <color indexed="8"/>
        <rFont val="Century Gothic"/>
        <family val="2"/>
      </rPr>
      <t xml:space="preserve">
</t>
    </r>
    <r>
      <rPr>
        <b/>
        <sz val="11"/>
        <color indexed="8"/>
        <rFont val="Century Gothic"/>
        <family val="2"/>
      </rPr>
      <t>Costos de producción o prestación del servicio:</t>
    </r>
    <r>
      <rPr>
        <sz val="11"/>
        <color indexed="8"/>
        <rFont val="Century Gothic"/>
        <family val="2"/>
      </rPr>
      <t xml:space="preserve">
Corresponden a los costos directamente relacionados con la elaboración del producto o la prestación del servicio. Por ejemplo: materias primas, insumos, semillas, alimento para animales, empaques, energía utilizada en el proceso productivo, mantenimiento de equipos utilizados en la producción, transporte de insumos u otros elementos necesarios para producir.
</t>
    </r>
    <r>
      <rPr>
        <b/>
        <sz val="11"/>
        <color indexed="8"/>
        <rFont val="Century Gothic"/>
        <family val="2"/>
      </rPr>
      <t xml:space="preserve">Costos fijos y costos variables
</t>
    </r>
    <r>
      <rPr>
        <sz val="11"/>
        <color indexed="8"/>
        <rFont val="Century Gothic"/>
        <family val="2"/>
      </rPr>
      <t xml:space="preserve">Costos fijos: se mantienen aunque la producción cambie.
Costos variables: cambian según la cantidad producida o vendida.
Es importante incluir todos los costos reales del negocio, aunque parezcan pequeños, ya que esto permite calcular correctamente si la actividad será viable.
</t>
    </r>
    <r>
      <rPr>
        <b/>
        <sz val="11"/>
        <color indexed="8"/>
        <rFont val="Century Gothic"/>
        <family val="2"/>
      </rPr>
      <t xml:space="preserve">Gastos de administración y ventas
</t>
    </r>
    <r>
      <rPr>
        <sz val="11"/>
        <color indexed="8"/>
        <rFont val="Century Gothic"/>
        <family val="2"/>
      </rPr>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afiches, volantes, mensajes por redes sociales, transporte para llevar el producto al cliente o comisiones por ventas.
En este punto es importante que exista coherencia con lo definido en el elemento Canales, es decir, los gastos de ventas deben corresponder a las estrategias que indicó para dar a conocer y comercializar su producto o servicio. Por ejemplo, si indicó domicilios o entrega al cliente, debe considerar los costos de transporte; si indicó redes sociales o publicidad, debe incluir los gastos asociados a esas acciones.</t>
    </r>
  </si>
  <si>
    <t>11. EQUIPO DE TRABAJO</t>
  </si>
  <si>
    <r>
      <t xml:space="preserve">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 Para cada cargo debe indicar:
</t>
    </r>
    <r>
      <rPr>
        <b/>
        <sz val="11"/>
        <color indexed="8"/>
        <rFont val="Century Gothic"/>
        <family val="2"/>
      </rPr>
      <t>Rol o cargo:</t>
    </r>
    <r>
      <rPr>
        <sz val="11"/>
        <color indexed="8"/>
        <rFont val="Century Gothic"/>
        <family val="2"/>
      </rPr>
      <t xml:space="preserve">
Nombre del cargo dentro del negocio (por ejemplo: administrador, operario, vendedor, auxiliar, etc.).
</t>
    </r>
    <r>
      <rPr>
        <b/>
        <sz val="11"/>
        <color indexed="8"/>
        <rFont val="Century Gothic"/>
        <family val="2"/>
      </rPr>
      <t>Tipo de vinculación:</t>
    </r>
    <r>
      <rPr>
        <sz val="11"/>
        <color indexed="8"/>
        <rFont val="Century Gothic"/>
        <family val="2"/>
      </rPr>
      <t xml:space="preserve">
Seleccione la forma de vinculación según las opciones del formato.
Recuerde que el factor prestacional aplica cuando existe vinculación laboral y no aplica en contratos por prestación de servicios.
</t>
    </r>
    <r>
      <rPr>
        <b/>
        <sz val="11"/>
        <color indexed="8"/>
        <rFont val="Century Gothic"/>
        <family val="2"/>
      </rPr>
      <t>Principales funciones o actividades a realizar:</t>
    </r>
    <r>
      <rPr>
        <sz val="11"/>
        <color indexed="8"/>
        <rFont val="Century Gothic"/>
        <family val="2"/>
      </rPr>
      <t xml:space="preserve">
Describa de manera clara las funciones que cumplirá el cargo dentro del negocio, en coherencia con el proceso técnico y las actividades del proyecto.
</t>
    </r>
    <r>
      <rPr>
        <b/>
        <sz val="11"/>
        <color indexed="8"/>
        <rFont val="Century Gothic"/>
        <family val="2"/>
      </rPr>
      <t>Asignación mensual ($):</t>
    </r>
    <r>
      <rPr>
        <sz val="11"/>
        <color indexed="8"/>
        <rFont val="Century Gothic"/>
        <family val="2"/>
      </rPr>
      <t xml:space="preserve">
Indique el valor mensual correspondiente.
En caso de jornales, calcule el número de días requeridos en el mes y registre el valor total mensual.
Factor prestacional (cuando aplique)
Incluya el porcentaje correspondiente si existe relación laboral.
</t>
    </r>
    <r>
      <rPr>
        <b/>
        <sz val="11"/>
        <color indexed="8"/>
        <rFont val="Century Gothic"/>
        <family val="2"/>
      </rPr>
      <t>Total asignación mensual:</t>
    </r>
    <r>
      <rPr>
        <sz val="11"/>
        <color indexed="8"/>
        <rFont val="Century Gothic"/>
        <family val="2"/>
      </rPr>
      <t xml:space="preserve">
Corresponde al valor total mensual del cargo, incluyendo el factor prestacional cuando aplique.
</t>
    </r>
    <r>
      <rPr>
        <b/>
        <sz val="11"/>
        <color indexed="8"/>
        <rFont val="Century Gothic"/>
        <family val="2"/>
      </rPr>
      <t>Meses requeridos en Año 1:</t>
    </r>
    <r>
      <rPr>
        <sz val="11"/>
        <color indexed="8"/>
        <rFont val="Century Gothic"/>
        <family val="2"/>
      </rPr>
      <t xml:space="preserve">
Indique durante cuántos meses del primer año será necesario el cargo.
</t>
    </r>
  </si>
  <si>
    <t>12. NECESIDADES Y REQUERIMIENTOS</t>
  </si>
  <si>
    <r>
      <t xml:space="preserve">En este espacio debe registrar todos los recursos requeridos para el desarrollo del proyecto </t>
    </r>
    <r>
      <rPr>
        <sz val="11"/>
        <color indexed="8"/>
        <rFont val="Century Gothic"/>
        <family val="2"/>
      </rPr>
      <t xml:space="preserve">
Finalmente, tenga en cuenta que para el caso de recurso humano se recomienda contemplar al menos cuatro (4) meses de vinculación, con el fin de dar sostenibilidad a la iniciativa</t>
    </r>
  </si>
  <si>
    <t>13. VALOR DE LA INICIATIVA</t>
  </si>
  <si>
    <t xml:space="preserve">En este elemento se debe verificar que el valor total requerido para el desarrollo del proyecto </t>
  </si>
  <si>
    <t>14. ¿QUÉ AVANCES DEL PROYECTO SE TIENEN A ESTE MOMENTO?</t>
  </si>
  <si>
    <r>
      <t xml:space="preserve">En este espacio debe describir los avances que tiene actualmente la iniciativa o la actividad productiva, indicando información concreta que permita evidenciar el estado actual del proyecto antes de su implementación.
Registre información medible y verificable, señalando qué se ha realizado hasta el momento en los siguientes aspectos del negocio:
</t>
    </r>
    <r>
      <rPr>
        <b/>
        <sz val="11"/>
        <color indexed="8"/>
        <rFont val="Century Gothic"/>
        <family val="2"/>
      </rPr>
      <t>*Avances técnicos:</t>
    </r>
    <r>
      <rPr>
        <sz val="11"/>
        <color indexed="8"/>
        <rFont val="Century Gothic"/>
        <family val="2"/>
      </rPr>
      <t xml:space="preserve">
Indicar si se han realizado actividades relacionadas con la producción o prestación del servicio. Señale qué productos o servicios ha elaborado o validado, qué equipos o herramientas utiliza actualmente, el volumen aproximado que ha producido o la capacidad que tiene para desarrollar la actividad.
</t>
    </r>
    <r>
      <rPr>
        <b/>
        <sz val="11"/>
        <color indexed="8"/>
        <rFont val="Century Gothic"/>
        <family val="2"/>
      </rPr>
      <t xml:space="preserve">*Avances comerciales:
</t>
    </r>
    <r>
      <rPr>
        <sz val="11"/>
        <color indexed="8"/>
        <rFont val="Century Gothic"/>
        <family val="2"/>
      </rPr>
      <t xml:space="preserve">Describir las acciones que ha realizado para ofrecer o comercializar el producto o servicio. Indique si ha realizado ventas, qué productos ha vendido, cantidades aproximadas, valores de venta y si estas ventas han sido ocasionales o constantes. También puede señalar si ya cuenta con clientes, pedidos o acuerdos comerciales.
</t>
    </r>
    <r>
      <rPr>
        <b/>
        <sz val="11"/>
        <color indexed="8"/>
        <rFont val="Century Gothic"/>
        <family val="2"/>
      </rPr>
      <t>*Avances legales:</t>
    </r>
    <r>
      <rPr>
        <sz val="11"/>
        <color indexed="8"/>
        <rFont val="Century Gothic"/>
        <family val="2"/>
      </rPr>
      <t xml:space="preserve">
Indicar si ha adelantado gestiones relacionadas con el funcionamiento del negocio, permisos, registros,  licencias para la operación de la unidad productiva o si ya los tiene indicarlos en este espacio.
</t>
    </r>
    <r>
      <rPr>
        <b/>
        <sz val="11"/>
        <color indexed="8"/>
        <rFont val="Century Gothic"/>
        <family val="2"/>
      </rPr>
      <t>*Avances ambientales:</t>
    </r>
    <r>
      <rPr>
        <sz val="11"/>
        <color indexed="8"/>
        <rFont val="Century Gothic"/>
        <family val="2"/>
      </rPr>
      <t xml:space="preserve">
Señalar si se ha implementado aspectos ambientales relacionados con la actividad, como manejo de residuos, uso de recursos naturales o cumplimiento de requisitos ambientales. 
La información registrada debe permitir identificar claramente qué aspectos del proyecto ya se han desarrollado y cuáles aún requieren fortalecimiento para su implementación.</t>
    </r>
  </si>
  <si>
    <t>15. PLAN OPERATIVO</t>
  </si>
  <si>
    <t>En este espacio se debe programar en qué mes se ejecutarán las actividades asociadas a los recursos solicitados en el elemento “Necesidades y Requerimientos”.
Cada recurso o inversión registrada debe reflejarse en una actividad dentro del plan operativo, indicando el mes en el que se realizará durante la ejecución del proyecto.
La programación debe mostrar de manera ordenada cuándo se realizarán acciones como la adquisición de equipos o insumos, adecuaciones necesarias, inicio de la producción o prestación del servicio y demás actividades necesarias para poner en marcha el negocio.</t>
  </si>
  <si>
    <t>16. IMPACTO</t>
  </si>
  <si>
    <r>
      <t xml:space="preserve">En este espacio debe describir los impactos que se espera generar con el desarrollo del proyecto, teniendo en cuenta los siguientes aspectos:
</t>
    </r>
    <r>
      <rPr>
        <b/>
        <sz val="11"/>
        <color indexed="8"/>
        <rFont val="Century Gothic"/>
        <family val="2"/>
      </rPr>
      <t>Impacto económico:</t>
    </r>
    <r>
      <rPr>
        <sz val="11"/>
        <color indexed="8"/>
        <rFont val="Century Gothic"/>
        <family val="2"/>
      </rPr>
      <t xml:space="preserve">
Explique cómo el proyecto contribuirá a la generación de ingresos, al fortalecimiento de la actividad productiva y a la generación de empleo. Indique resultados esperados como aumento en la producción, mayores ventas o nuevas oportunidades económicas en el territorio.
</t>
    </r>
    <r>
      <rPr>
        <b/>
        <sz val="11"/>
        <color indexed="8"/>
        <rFont val="Century Gothic"/>
        <family val="2"/>
      </rPr>
      <t>Impacto social:</t>
    </r>
    <r>
      <rPr>
        <sz val="11"/>
        <color indexed="8"/>
        <rFont val="Century Gothic"/>
        <family val="2"/>
      </rPr>
      <t xml:space="preserve">
Describa cómo la iniciativa aportará al bienestar del emprendedor o de los integrantes del grupo asociativo, según corresponda, así como de sus familias o de la comunidad. Señale aspectos como generación de oportunidades de trabajo, fortalecimiento organizativo o mejora en las condiciones de vida.
</t>
    </r>
    <r>
      <rPr>
        <b/>
        <sz val="11"/>
        <color indexed="8"/>
        <rFont val="Century Gothic"/>
        <family val="2"/>
      </rPr>
      <t>Impacto ambiental:</t>
    </r>
    <r>
      <rPr>
        <sz val="11"/>
        <color indexed="8"/>
        <rFont val="Century Gothic"/>
        <family val="2"/>
      </rPr>
      <t xml:space="preserve">
Indique cómo el proyecto tendrá en cuenta el uso responsable de los recursos naturales, el manejo adecuado de residuos o la implementación de prácticas que contribuyan a la protección del entorno.
</t>
    </r>
    <r>
      <rPr>
        <b/>
        <sz val="11"/>
        <color indexed="8"/>
        <rFont val="Century Gothic"/>
        <family val="2"/>
      </rPr>
      <t>Impacto tecnológico:</t>
    </r>
    <r>
      <rPr>
        <sz val="11"/>
        <color indexed="8"/>
        <rFont val="Century Gothic"/>
        <family val="2"/>
      </rPr>
      <t xml:space="preserve">
Explique si el proyecto incorpora herramientas, equipos, procesos o conocimientos que permitan mejorar la producción, aumentar la eficiencia del proceso productivo o mejorar la calidad del producto o servicio.
La información registrada debe ser coherente con las actividades del proyecto.</t>
    </r>
  </si>
  <si>
    <t>17. INDICADORES</t>
  </si>
  <si>
    <t>En este elemento se presentan los resultados del proyecto a partir de la información registrada en los diferentes componentes del plan.
No requiere diligenciamiento por parte del emprendedor. Su función es permitir la verificación de los resultados que se generan con base en la información registrada en el proyecto.
Se recomienda revisar que los valores presentados correspondan con lo registrado en los demás elementos del plan de negocio, y definidos para la implementación del proyecto. 
En caso de identificar inconsistencias, se debe revisar la información registrada en los elementos anteriores para realizar los ajustes correspondientes.</t>
  </si>
  <si>
    <t>18. MAPA DE ACTORES</t>
  </si>
  <si>
    <t>En este espacio debe identificar las personas, organizaciones, instituciones o entidades que pueden tener relación con el desarrollo del proyecto.
Registre los actores que pueden aportar al fortalecimiento de la iniciativa productiva o que se relacionan con la actividad del negocio, como proveedores, clientes, aliados comerciales, entidades públicas, organizaciones del territorio, asociaciones, cooperativas u otras instituciones.
Para cada actor indique el tipo de relación que puede tener con el proyecto y cómo su participación puede contribuir al desarrollo de la iniciativa.
La información registrada debe permitir reconocer las posibles relaciones, apoyos o articulaciones que pueden facilitar la implementación y el crecimiento del proyecto.</t>
  </si>
  <si>
    <t>19. ASOCIATIVIDAD</t>
  </si>
  <si>
    <t>Este elemento aplica únicamente para proyectos presentados de manera asociativa.
En este espacio se debe describir la forma en que se organiza el grupo para el desarrollo del proyecto, indicando cómo se distribuyen las responsabilidades, la participación de los integrantes y la manera en que se desarrolla el trabajo conjunto dentro de la iniciativa.
Explique cómo la organización del grupo aporta al desarrollo de la actividad productiva, al cumplimiento de las actividades del proyecto y a la generación de empleo.
La información registrada debe permitir comprender cómo funciona el trabajo del grupo dentro del proyecto y cómo se articula la participación de sus integrantes para el desarrollo de la iniciativa.</t>
  </si>
  <si>
    <t>HOJA 2 INTEGRANTES DE LA INICIATIVA</t>
  </si>
  <si>
    <t>En esta hoja solo se deben diligenciar las celdas identificadas en color gris.
Se debe registrar la información completa de todos los integrantes o asociados que hacen parte de la iniciativa, asegurando que todos los campos requeridos se encuentren diligenciados.
Es importante que la información esté completa para que el sistema pueda identificar correctamente el número total de asociados que conforman el proyecto. En caso de faltar información de alguno de los integrantes, el número de asociados no se reflejará correctamente.</t>
  </si>
  <si>
    <t>HOJA 3 MODELO FINANCIERO</t>
  </si>
  <si>
    <t>En esta hoja solo se debe diligenciar la celda identificada en color gris, que corresponde a la tasa de descuento.</t>
  </si>
  <si>
    <t>HOJA 4 RESUMEN</t>
  </si>
  <si>
    <t>Esta hoja no debe ser diligenciada por el emprendedor o grupo asociativo</t>
  </si>
  <si>
    <r>
      <t xml:space="preserve">Coordinación Nacional de Emprendimiento, Dirección de Empleo y Trabajo </t>
    </r>
    <r>
      <rPr>
        <b/>
        <sz val="16"/>
        <color indexed="8"/>
        <rFont val="Century Gothic"/>
        <family val="2"/>
      </rPr>
      <t>(2026)</t>
    </r>
  </si>
  <si>
    <t>Fecha de diligenciamiento</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</si>
  <si>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</si>
  <si>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</si>
  <si>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</si>
  <si>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</si>
  <si>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</si>
  <si>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</si>
  <si>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</si>
  <si>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</si>
  <si>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</si>
  <si>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</si>
  <si>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</si>
  <si>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</si>
  <si>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</si>
  <si>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</si>
  <si>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</si>
  <si>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</si>
  <si>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</si>
  <si>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</si>
  <si>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</si>
  <si>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</si>
  <si>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</si>
  <si>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</si>
  <si>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</si>
  <si>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</si>
  <si>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</si>
  <si>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t>
    </r>
  </si>
  <si>
    <t>CATEGORÍA DEL SECTOR ECONÓMICO DE LA INICIATIVA</t>
  </si>
  <si>
    <t>SECTOR (Previamente seleccione la categoría)</t>
  </si>
  <si>
    <t>ACTIVIDAD ECONÓMICA (Previamente seleccione el sector)</t>
  </si>
  <si>
    <t>Tipo de proyecto</t>
  </si>
  <si>
    <t>Registrar en la hoja "Integrantes iniciativa" el total de integrantes, los cuales se verán reflejados acá una vez se hayan diligenciado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</si>
  <si>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</si>
  <si>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</si>
  <si>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</si>
  <si>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</si>
  <si>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</si>
  <si>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</si>
  <si>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</si>
  <si>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</si>
  <si>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</si>
  <si>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</si>
  <si>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</si>
  <si>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</si>
  <si>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</si>
  <si>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</si>
  <si>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</si>
  <si>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</si>
  <si>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</si>
  <si>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</si>
  <si>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</si>
  <si>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</si>
  <si>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</si>
  <si>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</si>
  <si>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</si>
  <si>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</si>
  <si>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organizarán su participación en una serie de talleres que les  guiarán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</si>
  <si>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</si>
  <si>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t>
    </r>
    <r>
      <rPr>
        <sz val="12"/>
        <color indexed="8"/>
        <rFont val="Century Gothic"/>
        <family val="2"/>
      </rPr>
      <t xml:space="preserve"> Indique el tamaño del mercado desde lo general a lo particular con los criterios que se consideraron para su determinación.</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</si>
  <si>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</si>
  <si>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</si>
  <si>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</si>
  <si>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</si>
  <si>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</si>
  <si>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</si>
  <si>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</si>
  <si>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</si>
  <si>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</si>
  <si>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</si>
  <si>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ventajas competitivas que tiene la inciativa a postularse frente a la competencia?</t>
    </r>
  </si>
  <si>
    <t>El proyecto consiste en:</t>
  </si>
  <si>
    <t xml:space="preserve">Ahora, de acuerdo con la sesión de entrenamiento, describa la propuesta de valor: </t>
  </si>
  <si>
    <t>Nuestro:</t>
  </si>
  <si>
    <t>Ayuda:</t>
  </si>
  <si>
    <t>Que:</t>
  </si>
  <si>
    <t>Mediante:</t>
  </si>
  <si>
    <t>Relacione y describa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</si>
  <si>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</si>
  <si>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</si>
  <si>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</si>
  <si>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</si>
  <si>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</si>
  <si>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</si>
  <si>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</si>
  <si>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</si>
  <si>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</si>
  <si>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</si>
  <si>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r>
      <rPr>
        <b/>
        <sz val="16"/>
        <color indexed="8"/>
        <rFont val="Century Gothic"/>
        <family val="2"/>
      </rPr>
      <t xml:space="preserve">CAPACIDAD INSTALADA PRODUCTO O SERVICIO 1: 
</t>
    </r>
    <r>
      <rPr>
        <sz val="16"/>
        <color indexed="8"/>
        <rFont val="Century Gothic"/>
        <family val="2"/>
      </rPr>
      <t xml:space="preserve">Es el cálculo de la cantidad máxima que se puede producir o atender del </t>
    </r>
    <r>
      <rPr>
        <b/>
        <sz val="16"/>
        <color indexed="8"/>
        <rFont val="Century Gothic"/>
        <family val="2"/>
      </rPr>
      <t xml:space="preserve">producto o servicio 1, </t>
    </r>
    <r>
      <rPr>
        <sz val="16"/>
        <color indexed="8"/>
        <rFont val="Century Gothic"/>
        <family val="2"/>
      </rPr>
      <t>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</si>
  <si>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Producción o servicios por hora (Número)</t>
  </si>
  <si>
    <t>Horas de trabajo día</t>
  </si>
  <si>
    <t>Días de trabajo en el mes</t>
  </si>
  <si>
    <t>Total unidades al mes</t>
  </si>
  <si>
    <t>En el siguiente cuadro colocar la información del producto o servicio 2 descrito anteriormente</t>
  </si>
  <si>
    <r>
      <rPr>
        <b/>
        <sz val="16"/>
        <color indexed="8"/>
        <rFont val="Century Gothic"/>
        <family val="2"/>
      </rPr>
      <t xml:space="preserve">CAPACIDAD INSTALADA PRODUCTO O SERVICIO 2: 
</t>
    </r>
    <r>
      <rPr>
        <sz val="16"/>
        <color indexed="8"/>
        <rFont val="Century Gothic"/>
        <family val="2"/>
      </rPr>
      <t xml:space="preserve">Es el cálculo de la cantidad máxima que usted puede producir o atender del </t>
    </r>
    <r>
      <rPr>
        <b/>
        <sz val="16"/>
        <color indexed="8"/>
        <rFont val="Century Gothic"/>
        <family val="2"/>
      </rPr>
      <t>producto o servicio 2</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</si>
  <si>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En el siguiente cuadro colocar la información del producto o servicio 3 descrito anteriormente</t>
  </si>
  <si>
    <r>
      <rPr>
        <b/>
        <sz val="16"/>
        <color indexed="8"/>
        <rFont val="Century Gothic"/>
        <family val="2"/>
      </rPr>
      <t xml:space="preserve">CAPACIDAD INSTALADA PRODUCTO O SERVICIO 3: 
</t>
    </r>
    <r>
      <rPr>
        <sz val="16"/>
        <color indexed="8"/>
        <rFont val="Century Gothic"/>
        <family val="2"/>
      </rPr>
      <t xml:space="preserve">Es el cálculo de la cantidad máxima que usted puede producir o atender del </t>
    </r>
    <r>
      <rPr>
        <b/>
        <sz val="16"/>
        <color indexed="8"/>
        <rFont val="Century Gothic"/>
        <family val="2"/>
      </rPr>
      <t>producto o servicio 3</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</si>
  <si>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</si>
  <si>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Solo debe marcar una opción</t>
  </si>
  <si>
    <t>Marque con X</t>
  </si>
  <si>
    <t>Persona Natural</t>
  </si>
  <si>
    <t>Persona Natural con Establecimiento de Comercio</t>
  </si>
  <si>
    <t>Asociación</t>
  </si>
  <si>
    <t>Asociación Campesina</t>
  </si>
  <si>
    <t>Cooperativa</t>
  </si>
  <si>
    <t>Sociedad de Acciones Simplificada S.A.S (solo 1 socio)</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</si>
  <si>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</si>
  <si>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</si>
  <si>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</si>
  <si>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detallada del trámite a realizar</t>
  </si>
  <si>
    <t>Costo ($)</t>
  </si>
  <si>
    <t>Tiempo requerido
(Días)</t>
  </si>
  <si>
    <r>
      <t xml:space="preserve"> Constitución Legal (Para Línea CREAR) </t>
    </r>
    <r>
      <rPr>
        <b/>
        <u/>
        <sz val="12"/>
        <color indexed="8"/>
        <rFont val="Century Gothic"/>
        <family val="2"/>
      </rPr>
      <t>RECUERDE QUE ESTE VALOR ES UN RUBRO NO FINANCIABLE Y DEBE SER ASUMIDO POR EL EMPRENDEDOR O GRUPO ASOCIATIVO.</t>
    </r>
  </si>
  <si>
    <t>TOTAL</t>
  </si>
  <si>
    <t>¿De que forma espera que los clientes sepan de sus productos o servicios? Indique los canales para comunicar su producto a la comunidad.</t>
  </si>
  <si>
    <r>
      <t xml:space="preserve">Estrategia de comunicación
Indique la acción a realizar (Ejemplo: Página Web, Tarjetas, Pendones, entre otros)
</t>
    </r>
    <r>
      <rPr>
        <b/>
        <sz val="18"/>
        <color indexed="8"/>
        <rFont val="Century Gothic"/>
        <family val="2"/>
      </rPr>
      <t>(Para que la acción quede contabilizada en el indicador Eventos de mercadeo debe diligenciar la actividad a realizar)</t>
    </r>
  </si>
  <si>
    <r>
      <rPr>
        <b/>
        <sz val="14"/>
        <color indexed="8"/>
        <rFont val="Century Gothic"/>
        <family val="2"/>
      </rPr>
      <t>Cuánto vale para el primer año (Valor en $)</t>
    </r>
    <r>
      <rPr>
        <sz val="12"/>
        <color indexed="8"/>
        <rFont val="Century Gothic"/>
        <family val="2"/>
      </rPr>
      <t xml:space="preserve">
</t>
    </r>
    <r>
      <rPr>
        <sz val="12"/>
        <color indexed="8"/>
        <rFont val="Century Gothic"/>
        <family val="2"/>
      </rPr>
      <t xml:space="preserve">(Si diligenció alguna acción a realizar, debe asignarle valor aquí, si el costo de la acción es $0, </t>
    </r>
    <r>
      <rPr>
        <b/>
        <u/>
        <sz val="14"/>
        <color indexed="8"/>
        <rFont val="Century Gothic"/>
        <family val="2"/>
      </rPr>
      <t>colocar $0</t>
    </r>
  </si>
  <si>
    <t>Marque con X únicamente las actividades que realizará para dar a conocer su proyecto</t>
  </si>
  <si>
    <t>Estrategia de promoción</t>
  </si>
  <si>
    <t>Marque X</t>
  </si>
  <si>
    <r>
      <t xml:space="preserve">Describa la actividad a realizar </t>
    </r>
    <r>
      <rPr>
        <b/>
        <sz val="18"/>
        <color indexed="8"/>
        <rFont val="Century Gothic"/>
        <family val="2"/>
      </rPr>
      <t>(Para que la acción quede contabilizada en el indicador Eventos de mercadeo debe diligenciar la actividad a realizar)</t>
    </r>
  </si>
  <si>
    <t>Entrega puerta a puerta</t>
  </si>
  <si>
    <t>Muestra del producto</t>
  </si>
  <si>
    <t>Otra</t>
  </si>
  <si>
    <t>Ninguna</t>
  </si>
  <si>
    <t>Total</t>
  </si>
  <si>
    <t>Canales de distribución</t>
  </si>
  <si>
    <t>Punto de venta</t>
  </si>
  <si>
    <t>A domicilio</t>
  </si>
  <si>
    <t>Con distribuidores</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</si>
  <si>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</si>
  <si>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Justificación de la proyección de ventas</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</si>
  <si>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</si>
  <si>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</si>
  <si>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</si>
  <si>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</si>
  <si>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</si>
  <si>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</si>
  <si>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</si>
  <si>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</si>
  <si>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</si>
  <si>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O SERVICIO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</si>
  <si>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</si>
  <si>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</si>
  <si>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</si>
  <si>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</si>
  <si>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</si>
  <si>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</si>
  <si>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</si>
  <si>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</si>
  <si>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</si>
  <si>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</si>
  <si>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</si>
  <si>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</si>
  <si>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</si>
  <si>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</si>
  <si>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</si>
  <si>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</si>
  <si>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</si>
  <si>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</si>
  <si>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</si>
  <si>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O SERVICIO 2</t>
  </si>
  <si>
    <t>PRODUCTO O SERVICIO 3</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</si>
  <si>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</si>
  <si>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</si>
  <si>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</si>
  <si>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</si>
  <si>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</si>
  <si>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</si>
  <si>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</si>
  <si>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</si>
  <si>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</si>
  <si>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</si>
  <si>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</si>
  <si>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</si>
  <si>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</si>
  <si>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</si>
  <si>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</si>
  <si>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</si>
  <si>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</si>
  <si>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</si>
  <si>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</si>
  <si>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</si>
  <si>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</si>
  <si>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</si>
  <si>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</si>
  <si>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</si>
  <si>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 por producto o servicio)</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</si>
  <si>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</si>
  <si>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</si>
  <si>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</si>
  <si>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</si>
  <si>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</si>
  <si>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</si>
  <si>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</si>
  <si>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</si>
  <si>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</si>
  <si>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</si>
  <si>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</si>
  <si>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</si>
  <si>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</si>
  <si>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</si>
  <si>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</si>
  <si>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</si>
  <si>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</si>
  <si>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</si>
  <si>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</si>
  <si>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</si>
  <si>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</si>
  <si>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</si>
  <si>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</si>
  <si>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Defina cuanto es el valor del proyecto, indicando que actividades las componen y su valor</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</si>
  <si>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</si>
  <si>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</si>
  <si>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 xml:space="preserve">Elemento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</si>
  <si>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</si>
  <si>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</si>
  <si>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</si>
  <si>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</si>
  <si>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</si>
  <si>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Actividad</t>
  </si>
  <si>
    <t>Valor</t>
  </si>
  <si>
    <t>Estrategia de comunicación</t>
  </si>
  <si>
    <t>TOTAL  GASTOS PREOPERATIVOS</t>
  </si>
  <si>
    <t>CANTIDAD DE ASOCIADOS O INTEGRANTES</t>
  </si>
  <si>
    <t>VALOR DEL PROYECTO</t>
  </si>
  <si>
    <t>EMPLEOS A GENERAR</t>
  </si>
  <si>
    <t>x</t>
  </si>
  <si>
    <t>¿Qué avances se han realizado hasta el momento con la iniciativa y qué recursos están disponibles?</t>
  </si>
  <si>
    <t>Legal</t>
  </si>
  <si>
    <t>Comercial</t>
  </si>
  <si>
    <t>Técnico</t>
  </si>
  <si>
    <t>Ambiental</t>
  </si>
  <si>
    <t>Ventas</t>
  </si>
  <si>
    <t>En este espacio puede colocar enlaces de redes sociales, páginas web, información de clientes o demás que considere que evidencien el avance de la iniciativa propuesta</t>
  </si>
  <si>
    <r>
      <t xml:space="preserve">Por favor diligenciar el monto en pesos ($) en el mes en el que se ejecutarán </t>
    </r>
    <r>
      <rPr>
        <b/>
        <sz val="18"/>
        <rFont val="Century Gothic"/>
        <family val="2"/>
      </rPr>
      <t xml:space="preserve">los recursos </t>
    </r>
    <r>
      <rPr>
        <sz val="18"/>
        <rFont val="Century Gothic"/>
        <family val="2"/>
      </rPr>
      <t>de acuerdo con las actividades planteadas previamente en el punto 12. Necesidades y Requerimientos. .</t>
    </r>
  </si>
  <si>
    <t>Rubro Financiable</t>
  </si>
  <si>
    <t>Mes 1
($)</t>
  </si>
  <si>
    <t>Mes 2
($)</t>
  </si>
  <si>
    <t>Mes 3
($)</t>
  </si>
  <si>
    <t>Mes 4
($)</t>
  </si>
  <si>
    <t>Mes 5
($)</t>
  </si>
  <si>
    <t>Mes 6
($)</t>
  </si>
  <si>
    <t>Mes 7
($)</t>
  </si>
  <si>
    <t>Mes 8
($)</t>
  </si>
  <si>
    <t>Mes 9
($)</t>
  </si>
  <si>
    <t>TOTAL PLAN OPERATIVO</t>
  </si>
  <si>
    <t>Cuéntenos cómo su iniciativa aporta al crecimiento económico de su región, cuidado del medio ambiente, a su comunidad y en el uso de tecnologías.</t>
  </si>
  <si>
    <t>Económico</t>
  </si>
  <si>
    <t>Social</t>
  </si>
  <si>
    <t>Tecnológico</t>
  </si>
  <si>
    <t xml:space="preserve">En este punto quedan descritos los indicadores  de acuerdo con la información previamente diligenciada </t>
  </si>
  <si>
    <t>INDICADOR</t>
  </si>
  <si>
    <t>Número o Valor</t>
  </si>
  <si>
    <t>Descripción del indicador</t>
  </si>
  <si>
    <t>Empleos a crear</t>
  </si>
  <si>
    <t>El valor de este indicador se define de acuerdo con la información descrita en el punto 11. Equipo de Trabajo donde se registran los cargos, actividades a realizar y tipo de contratación.</t>
  </si>
  <si>
    <t>Eventos de mercadeo</t>
  </si>
  <si>
    <t>Este indicador está descrito en el punto 8. Canales frente a los eventos a realizarse para visibilizar el proyecto.</t>
  </si>
  <si>
    <t>Presupuesto</t>
  </si>
  <si>
    <t>Cumplimiento a la ejecución de los recursos del proyecto</t>
  </si>
  <si>
    <t>Producción a generar Año 1</t>
  </si>
  <si>
    <t>Unidades a producir o servicios a prestar en el Año 1</t>
  </si>
  <si>
    <t>Ventas a generar Año 1</t>
  </si>
  <si>
    <t>Ventas a generar en el Año 1</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</si>
  <si>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</si>
  <si>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</si>
  <si>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</si>
  <si>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</si>
  <si>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</si>
  <si>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Diligenciar este elemento para los proyectos que se presentan de manera asociativa</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</si>
  <si>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</si>
  <si>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</si>
  <si>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</si>
  <si>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Describa la trayectoria (si la hay) como grupo asociativo dando respuesta principalmente a estos interrogantes: ¿Qué actividad productiva vienen realizando juntos? 
¿Tienen un espacio físico compartido para trabajar (predio, local, taller, galpón, parcela)? ¿Cómo se coordinan para producir o prestar el servicio día a día? ¿Alguna institución pública o privada del municipio los conoce y puede referenciarlos?</t>
  </si>
  <si>
    <t>Cómo se tomarán las decisiones y se realizará la gestión de los recursos</t>
  </si>
  <si>
    <t>Indicar las principales responsabilidades que tendrá la asociación</t>
  </si>
  <si>
    <t>Rubros Financiables</t>
  </si>
  <si>
    <t>Adecuaciones o remodelaciones estructurales</t>
  </si>
  <si>
    <t xml:space="preserve">Adecuaciones técnicas </t>
  </si>
  <si>
    <t>Adquisición de maquinaria, equipos y software</t>
  </si>
  <si>
    <t>Adquisición e implementación de franquicias mediante el modelo de franquicias</t>
  </si>
  <si>
    <t>Adquisición o arriendo de bienes muebles y vehículos automotores</t>
  </si>
  <si>
    <t>Insumos para el ciclo productivo</t>
  </si>
  <si>
    <t>Pago de salarios u honorarios</t>
  </si>
  <si>
    <t>Permisos, licencias y registros</t>
  </si>
  <si>
    <t>Tasas para el registro de derechos de propiedad intelectual o industrial</t>
  </si>
  <si>
    <t>152 - 1C / Economía Campesina</t>
  </si>
  <si>
    <t>153 - 1C / Multisectorial</t>
  </si>
  <si>
    <t>154 - 1C / Emprendimiento Femenino</t>
  </si>
  <si>
    <t>155 - 1C / Jóvenes Emprendedores</t>
  </si>
  <si>
    <t>156 - 1C / Economía Popular</t>
  </si>
  <si>
    <t>157 - 1C / Municipios PDET y PNIS</t>
  </si>
  <si>
    <t>158 - 1C /Artesanías</t>
  </si>
  <si>
    <t>159 - 1C / Víctimas y Vulnerables</t>
  </si>
  <si>
    <t>160 - 1C / Zona de Paz</t>
  </si>
  <si>
    <t>161 - 1C / Personas con discapacidad</t>
  </si>
  <si>
    <t>162 - 1C  /Indígenas</t>
  </si>
  <si>
    <t>163 - 1C / NARP</t>
  </si>
  <si>
    <t>309 - 1C / El Peñol</t>
  </si>
  <si>
    <t>310 - 1C / San Carlos</t>
  </si>
  <si>
    <t>311 - 1C / Titiribi</t>
  </si>
  <si>
    <t>312 - 1C / Tame</t>
  </si>
  <si>
    <t>314 - 1C / Palmar de Varela</t>
  </si>
  <si>
    <t>315 - 1C / Nobsa</t>
  </si>
  <si>
    <t>316 - 1C / Ramiriquí</t>
  </si>
  <si>
    <t>317 - 1C / San Pablo de Borbur</t>
  </si>
  <si>
    <t>318 - 1C / Zetaquirá</t>
  </si>
  <si>
    <t>319 - 1C / Aguazul</t>
  </si>
  <si>
    <t>320 - 1C / Trinidad</t>
  </si>
  <si>
    <t>321 - 1C / Suarez</t>
  </si>
  <si>
    <t>322 - 1C / Timbio</t>
  </si>
  <si>
    <t>323 - 1C / Astrea</t>
  </si>
  <si>
    <t>324 - 1C / Gonzalez</t>
  </si>
  <si>
    <t>325 - 1C / Chocó Gobernación</t>
  </si>
  <si>
    <t>326 - 1C / Nuevo Belén de Bajirá</t>
  </si>
  <si>
    <t>327 - 1C / La Mesa</t>
  </si>
  <si>
    <t>328 - 1C / Aipe</t>
  </si>
  <si>
    <t>329 - 1C / San Agustín</t>
  </si>
  <si>
    <t>330 - 1C / Ipiales</t>
  </si>
  <si>
    <t>331 - 1C / Chipatá</t>
  </si>
  <si>
    <t>332 - 1C / El Carmen de Chucurí</t>
  </si>
  <si>
    <t>333 - 1C / Florián</t>
  </si>
  <si>
    <t>334 - 1C / Lebrija</t>
  </si>
  <si>
    <t>335 - 1C / Puerto Parra</t>
  </si>
  <si>
    <t>336 - 1C / Argelia</t>
  </si>
  <si>
    <t>337 - 1C / Bugalagrande</t>
  </si>
  <si>
    <t>Salario mínimo mensual vigente</t>
  </si>
  <si>
    <t>Individual</t>
  </si>
  <si>
    <t>integrantes individual mínimo</t>
  </si>
  <si>
    <t>integrantes individual máximo</t>
  </si>
  <si>
    <t>Monto Mínimo</t>
  </si>
  <si>
    <t>Monto Máximo</t>
  </si>
  <si>
    <t>Empleos Minimos</t>
  </si>
  <si>
    <t>Smmlv mínimo</t>
  </si>
  <si>
    <t>Smmlv máximo</t>
  </si>
  <si>
    <t>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</si>
  <si>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</si>
  <si>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</si>
  <si>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</si>
  <si>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</si>
  <si>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</si>
  <si>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</si>
  <si>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</si>
  <si>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</si>
  <si>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</si>
  <si>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</si>
  <si>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Por favor diligencie toda la información de las personas que postulan la iniciativa, tanto para proyectos individuales (1) como asociativos</t>
  </si>
  <si>
    <t>Frente al elemento "Función principal" de cada uno de los miembros de la iniciativa, los cuales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</si>
  <si>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iniciativa
   - Presentar informes financieros y de actividades de manera periódica a los miembros y otras partes interesadas.
   - Actuar de manera
3. Gestión de Recursos:
   - Administrar eficientemente los recursos financieros y materiales de la iniciativa
   - Garantizar que los fondos se utilicen de manera adecuada y en línea con los objetivos de la iniciativa.
   - Buscar fuentes de financiamiento sostenibles para apoyar las actividades de la iniciativa ética y responsable en todas las actividades de la iniciativa.
4. Relaciones con los Miembros y la Comunidad:
   - Fomentar la participación activa y el compromiso de los miembros en las actividades de la iniciativa.
   - Mantener una comunicación abierta y efectiva con los miembros, socios y otras partes interesadas.
   - Colaborar con otras organizaciones y entidades para promover los objetivos de la iniciativa.
5. Cumplimiento Legal:
   - Cumplir con todas las leyes y regulaciones aplicables a la iniciativa.
   - Presentar informes fiscales y legales requeridos por las autoridades competentes.
   - Proteger los derechos y el bienestar de los miembros, empleados y otras partes interesadas.</t>
  </si>
  <si>
    <t>Diligenciar para caso individual y asociativo</t>
  </si>
  <si>
    <t>SE HAN DILIGENCIADO:</t>
  </si>
  <si>
    <t xml:space="preserve">  INTEGRANTES DE LA INICIATIVA A CREAR</t>
  </si>
  <si>
    <t>INFORMACIÓN DE LOS INTEGRANTES DE LA INICIATIVA
(Diligencie todas las casillas por integrante)</t>
  </si>
  <si>
    <t>No</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</si>
  <si>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</si>
  <si>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</si>
  <si>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</si>
  <si>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</si>
  <si>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</si>
  <si>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</si>
  <si>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</si>
  <si>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</si>
  <si>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</si>
  <si>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</si>
  <si>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</si>
  <si>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</si>
  <si>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</si>
  <si>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</si>
  <si>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</si>
  <si>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</si>
  <si>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</si>
  <si>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</si>
  <si>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</si>
  <si>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</si>
  <si>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</si>
  <si>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</si>
  <si>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TOTAL INICIATIVA - VALOR SOLICITADO AL FONDO EMPRENDER</t>
  </si>
  <si>
    <t>Diligenciar la tasa de descuento</t>
  </si>
  <si>
    <t>DILIGENCIAR</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</si>
  <si>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</si>
  <si>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</si>
  <si>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</si>
  <si>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</si>
  <si>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</si>
  <si>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</si>
  <si>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</si>
  <si>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</si>
  <si>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</si>
  <si>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</si>
  <si>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</si>
  <si>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</si>
  <si>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</si>
  <si>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</si>
  <si>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Línea de financiación</t>
  </si>
  <si>
    <t>Departamento</t>
  </si>
  <si>
    <t>Municipio</t>
  </si>
  <si>
    <t>Nombre de la Iniciativa</t>
  </si>
  <si>
    <t>Sector</t>
  </si>
  <si>
    <t>Actividad Económica</t>
  </si>
  <si>
    <t>Datos Líder Proyecto</t>
  </si>
  <si>
    <t>Documento de identidad Líder Proyecto</t>
  </si>
  <si>
    <t>Monto Solicitado</t>
  </si>
  <si>
    <t>No. Asociados</t>
  </si>
  <si>
    <t>Empleos a retener
N/A</t>
  </si>
  <si>
    <t>Total Empleos</t>
  </si>
  <si>
    <t>Eventos de Mercadeo a cumplir</t>
  </si>
  <si>
    <t>Empleos indirectos</t>
  </si>
  <si>
    <t>Crear</t>
  </si>
  <si>
    <t>No Binario</t>
  </si>
  <si>
    <t xml:space="preserve">Trans </t>
  </si>
  <si>
    <t>Transparencia y Responsabilidad</t>
  </si>
  <si>
    <t>Cuidadores</t>
  </si>
  <si>
    <t>Emprendedora PV</t>
  </si>
  <si>
    <t>Insumos Maletines de Formación CEDEAGRO</t>
  </si>
  <si>
    <t>Mesa de trabajo Acero Inoxidable</t>
  </si>
  <si>
    <t>Embutidora</t>
  </si>
  <si>
    <t>Equipos para proceso técnico</t>
  </si>
  <si>
    <t>Arrelos locativos</t>
  </si>
  <si>
    <t xml:space="preserve">Precio de venta altos </t>
  </si>
  <si>
    <t xml:space="preserve">Variables </t>
  </si>
  <si>
    <t>Altos costos de funcionamiento</t>
  </si>
  <si>
    <t>Según producto</t>
  </si>
  <si>
    <t>A los consumidores a obtener productos de calidad con una oferta diversificada para su consumo de acuerdo con sus hábitos.  Nuestros productos no solo satisfacen las necesidades de nuestros clientes, sino que también favorecen  la economía local y el desarrollo sostenible.</t>
  </si>
  <si>
    <t>Producción artesanal utilizando BPM  con maquinas, materiales, e insumos que cumplen la normatividad exigida.</t>
  </si>
  <si>
    <t xml:space="preserve">La  unidad productiva asociativa dedicada ala producción y comercialización deproductos alimenticios   carnes procesas , la fábrica se enfoca  en BPM prácticas sostenibles y calidad uniforme, buen sabor y textura, con un sistema de venta directa utilizando redes sociales </t>
  </si>
  <si>
    <t>Ofrecemos a nuestra clientela tchorizos y carnes para hamburgueza  caracterizadas por su textura suave y sabor auténtico. Comercializamos productos frescos, sin conservantes, con opciones rellenas de queso, especias y proteína  y su  venta bajo pedido enfocadas en el consumo familiar.</t>
  </si>
  <si>
    <t>Cámara de Comercio de Tduitama</t>
  </si>
  <si>
    <t>Registro Único Tributario (RUT)</t>
  </si>
  <si>
    <t>Registro ante la Dirección de Impuestos y Aduanas Nacionales (DIAN) para identificación tributaria.</t>
  </si>
  <si>
    <t>1 dia</t>
  </si>
  <si>
    <t>Uso de Suelos</t>
  </si>
  <si>
    <t>Alcaldia Municipal  Oficina de Planeacion</t>
  </si>
  <si>
    <t>5 dias</t>
  </si>
  <si>
    <t>Permiso sanitario</t>
  </si>
  <si>
    <t xml:space="preserve">Invima </t>
  </si>
  <si>
    <t>2 meses</t>
  </si>
  <si>
    <t>Resolución 810 de 2021 y modificada por la 2492 de 202</t>
  </si>
  <si>
    <t>Etiquetado - INVIMA</t>
  </si>
  <si>
    <t xml:space="preserve">Plan de Saneamiento </t>
  </si>
  <si>
    <t xml:space="preserve">Alcaldia Municipal  </t>
  </si>
  <si>
    <t>1 mes</t>
  </si>
  <si>
    <t xml:space="preserve">Tarjetas </t>
  </si>
  <si>
    <t>Ferias y eventos mucipales</t>
  </si>
  <si>
    <t>Entrega</t>
  </si>
  <si>
    <t>Servicios públicos</t>
  </si>
  <si>
    <t>implementos de aseo</t>
  </si>
  <si>
    <t>EPP</t>
  </si>
  <si>
    <t>Arriendo</t>
  </si>
  <si>
    <t>gr</t>
  </si>
  <si>
    <t xml:space="preserve">Insumos </t>
  </si>
  <si>
    <t>Empaque</t>
  </si>
  <si>
    <t xml:space="preserve">unidad  </t>
  </si>
  <si>
    <t>liderar la gestión del personal, controlar los inventarios y mermas, asegurar el estricto cumplimiento de la normativa sanitaria y supervisar los costos de producciónPreparación y dosificación de materias primas (, y el empaque bajo estrictas normas de higiene.</t>
  </si>
  <si>
    <t>Emprendedor - Adiministradora</t>
  </si>
  <si>
    <t xml:space="preserve">Avansamos en la sostenibilidad mediante la separación de residuos sólidos, el uso de elementos de limpieza reutilizables (como toallas de tela) y la optimización del consumo de agua y energía durante la cocción. Se implementan metodos manuales para controlar emisiones de vapores y reducir desperdicios orgánicos, promoviendo empaques eco-amigables. </t>
  </si>
  <si>
    <t xml:space="preserve">Alcaldia Municipal </t>
  </si>
  <si>
    <t>Sector Público</t>
  </si>
  <si>
    <t>Apoyo en la promoción de la granja a nivel local y colaboración en la promoción de productos locales en ferias y mercados.</t>
  </si>
  <si>
    <t>INVIMA</t>
  </si>
  <si>
    <t>Nacional</t>
  </si>
  <si>
    <t>Oficinas regionales de Boyaca</t>
  </si>
  <si>
    <t>Asesoría técnica para acceder a registro INVIMA.</t>
  </si>
  <si>
    <t>Provedores de alimentos</t>
  </si>
  <si>
    <t>empresa provedora</t>
  </si>
  <si>
    <t>nacional</t>
  </si>
  <si>
    <t>Insumos varios</t>
  </si>
  <si>
    <t>Carne seleccionada</t>
  </si>
  <si>
    <t xml:space="preserve">El chorizo artesanal con especias </t>
  </si>
  <si>
    <t>Embutido tradicional elaborado principalmente con carne magra y grasa de cerdo picadas. Se distingue por su perfil de sabor intenso, aportado por una mezcla de especias criollas como comino, ajo, cebolla larga y achiote, y suele tener un característico toque ahumado.</t>
  </si>
  <si>
    <t>Higienizar: Lave muy bien la tripa de cerdo natural bajo el grifo de agua fría, dejando correr agua por su interior para eliminar el exceso de sal. Repose en agua con un chorrito de limón.</t>
  </si>
  <si>
    <t>Enfriar: Asegúrese de que la carne magra de cerdo (80%) y el tocino (20%) estén muy fríos (casi al punto de congelación, a unos 2°C o 4°C). Esto evita que la grasa se derrita durante el proceso.</t>
  </si>
  <si>
    <t xml:space="preserve">Picado o Molido </t>
  </si>
  <si>
    <t>20 minutos)</t>
  </si>
  <si>
    <t xml:space="preserve"> cuchillo (estilo puramente artesanal) o páselos por el molino utilizando el disco grueso. </t>
  </si>
  <si>
    <t>Mesa de trabajo</t>
  </si>
  <si>
    <t>Marinar: Cubra el bowl con papel film transparente y llévelo a la nevera (refrigerador). Este tiempo es crucial para que la carne absorba todos los aromas de las especias criollas.</t>
  </si>
  <si>
    <t>1  dia</t>
  </si>
  <si>
    <t>15 minutos)</t>
  </si>
  <si>
    <t>60 minutos)</t>
  </si>
  <si>
    <t>Embutir: Coloque la tripa natural en la boquilla de la embutidora. Introduzca la masa compacta evitando que queden burbujas de aire en el interior.</t>
  </si>
  <si>
    <t>embutidora</t>
  </si>
  <si>
    <t>30 minutos</t>
  </si>
  <si>
    <t>Amarre</t>
  </si>
  <si>
    <t>hilo</t>
  </si>
  <si>
    <t>Pinchar: Use una aguja desinfectada</t>
  </si>
  <si>
    <t xml:space="preserve">10 minutos </t>
  </si>
  <si>
    <t>Aguja</t>
  </si>
  <si>
    <t>Orear: Cuelgue los chorizos en ganchos en un lugar fresco y ventilado durante 1 hora para que la superficie se seque.</t>
  </si>
  <si>
    <t>12 horas</t>
  </si>
  <si>
    <t>2 horas</t>
  </si>
  <si>
    <t>Empacadora al vacio</t>
  </si>
  <si>
    <t xml:space="preserve">Molino de carne manual o eléctrico (con disco de orificios grandes, de 8 mm a 10 mm) o un cuchillo </t>
  </si>
  <si>
    <t xml:space="preserve">Bowl  </t>
  </si>
  <si>
    <t>Colgantes</t>
  </si>
  <si>
    <t xml:space="preserve">discos </t>
  </si>
  <si>
    <t>Bolsa x10</t>
  </si>
  <si>
    <t>Carne seleciionada</t>
  </si>
  <si>
    <t xml:space="preserve">Gasto ventas </t>
  </si>
  <si>
    <t xml:space="preserve">Embutidora </t>
  </si>
  <si>
    <t>NOHORA ANDREA JIMENEZ</t>
  </si>
  <si>
    <t xml:space="preserve"> en Colombia es una técnica de cocción lenta e indirecta que utiliza el humo y las brasas dentro de un cilindro cerrado. Este método sella los jugos y aporta un intenso sabor ahumado a los cortes de carne, convirtiéndose en un plan gastronómico y social muy popular.</t>
  </si>
  <si>
    <t>Carnes -  asado al barril</t>
  </si>
  <si>
    <t>30 minutos)</t>
  </si>
  <si>
    <t>15minutos)</t>
  </si>
  <si>
    <t xml:space="preserve">Preparación y Encendido </t>
  </si>
  <si>
    <t xml:space="preserve">Alistamiento de la Carne (con sal marina o sal parrillera gruesa. añadir especias en polvo (ajo, cebolla, pimienta) o un toque de mostaza. </t>
  </si>
  <si>
    <t>Cocción en el Barril</t>
  </si>
  <si>
    <t>Variable dependiendo corte</t>
  </si>
  <si>
    <t xml:space="preserve">Acabado y Reposo </t>
  </si>
  <si>
    <t>(15 minutos)</t>
  </si>
  <si>
    <t>toque crocante</t>
  </si>
  <si>
    <t xml:space="preserve">Servido </t>
  </si>
  <si>
    <t>Barril asador: .Encendedor de carbón: O soplete para facilitar el encendido inicial.Guantes térmicos:</t>
  </si>
  <si>
    <t xml:space="preserve"> Canastilla interna para el combustible.Ganchos y jalador: .Termómetro de carne: r.Encendedor de carbón:  </t>
  </si>
  <si>
    <t xml:space="preserve">Barril asador: Cilindro de acero inoxidable o hierro.Cilindro para carbón: Canastilla interna para el combustible.Termómetro de carne: .Carbón de buena calidad: </t>
  </si>
  <si>
    <t>Mesas de trabajo</t>
  </si>
  <si>
    <t>Barril asador: Cilindro de acero inoxidable o hierro.Cilindro para carbón: Canastilla interna para el combustible.Ganchos y jalador: .</t>
  </si>
  <si>
    <t xml:space="preserve">Mesa de trabajo, platos cbiertos deschables </t>
  </si>
  <si>
    <t>Rica Carne</t>
  </si>
  <si>
    <t>Boyacá Tunja</t>
  </si>
  <si>
    <t>ortes premium de res, cerdo y pollo.</t>
  </si>
  <si>
    <t>Embutidos crudos tradicionales de la región con un excelente estándar higiénico, incluyendo longaniza, morcilla y la tradicional salchicha roja de Ru</t>
  </si>
  <si>
    <t>El Barrilazo Tunja</t>
  </si>
  <si>
    <t>Emprendimiento enfocado 100% en la tradición de la carne de cerdo al barril.</t>
  </si>
  <si>
    <t>Asados picadas de cerdo</t>
  </si>
  <si>
    <t>arta de parrilla opciones como el Pollo al Barril</t>
  </si>
  <si>
    <t xml:space="preserve">Altos costos de funcionamiento, Precio de venta altos </t>
  </si>
  <si>
    <t>Asados variedad de platos</t>
  </si>
  <si>
    <t xml:space="preserve">Prestigio Restaurante </t>
  </si>
  <si>
    <t>Elaboración artesanal con recetas tradicionales que ofrecen un sabor auténtico y característico.
Platos con precios bajos y venta directa 
Producción local que permite entregar productos frescos y reducir tiempos de distribución.</t>
  </si>
  <si>
    <t>AZÚCAR REFINADO X BULTO</t>
  </si>
  <si>
    <t xml:space="preserve">BALANZA </t>
  </si>
  <si>
    <t xml:space="preserve">HARINA DE TRIGO FORTIFICADA PANIFICABLE. BULTO POR 50 KILOS </t>
  </si>
  <si>
    <t xml:space="preserve">SAL YODADA REFINADA EMPACADA EN BOLSA . KILOGRAMO  </t>
  </si>
  <si>
    <t>TERMOMETRO</t>
  </si>
  <si>
    <t>TRIPA NATURAL DE CERDO PARA CHORIZO, CALIBRE 26-28 MM. MADEJA</t>
  </si>
  <si>
    <t xml:space="preserve">HUMO LIQUIDO X LITRO </t>
  </si>
  <si>
    <t>CONDIMENTO HAMBURGUESA AL CARBON</t>
  </si>
  <si>
    <t xml:space="preserve">GUANTE DE NITRILO AZUL. CAJA POR 100 UNIDADES </t>
  </si>
  <si>
    <t>Barril asador: Cilindro de acero inoxidable</t>
  </si>
  <si>
    <t>Canastilla interna para el combustible.</t>
  </si>
  <si>
    <t>Ganchos y jalador</t>
  </si>
  <si>
    <t xml:space="preserve">Adecuaciones </t>
  </si>
  <si>
    <t xml:space="preserve">adecuaciones </t>
  </si>
  <si>
    <t xml:space="preserve">Promociones y muestars </t>
  </si>
  <si>
    <t>Emprendimiento liderado por una mujer perteneciente a población víctima del conflicto armado, dedicado a la preparación y comercialización de carnes al barril y chorizo artesanal en la ciudad de Tunja. Ofrecemos a nuestros clientes productos de excelente sabor, elaborados con ingredientes frescos y seleccionados, siguiendo recetas tradicionales y procesos artesanales que garantizan calidad, autenticidad e inocuidad alimentaria.   Nuestra propuesta de valor se basa en brindar una experiencia gastronómica accesible y diferenciada, llevando directamente al consumidor carnes jugosas y chorizos artesanales con sabor casero, preparados al momento y con atención cercana y personalizada. Además, promovemos la tradición culinaria regional, generamos ingresos para una familia víctima y contribuimos al desarrollo económico local mediante el autoempleo y el emprendimiento social.</t>
  </si>
  <si>
    <t>Los clientes encuentran en nuestros productos una alternativa práctica, deliciosa y confiable para compartir en reuniones familiares, eventos, ferias y celebraciones, destacándose por su sabor auténtico, calidad constante, precio justo y elaboración artesanal. La combinación de carnes al barril y chorizo artesanal permite ofrecer una propuesta gastronómica de alto valor percibido, asociada con tradición, frescura y experiencia culinaria local.</t>
  </si>
  <si>
    <t>Se espera un incremento sostenido de las ventas debido a la participación constante en ferias, eventos culturales, festividades, mercados campesinos y actividades gastronómicas de Tunja y municipios cercanos, espacios que permiten ampliar la visibilidad del negocio y captar nuevos consumidores. Adicionalmente, el fortalecimiento de estrategias de promoción mediante redes sociales, recomendaciones de clientes satisfechos y alianzas comerciales contribuirá al aumento de la cobertura de mercado.  La comercialización de chorizo artesanal complementa la oferta de carnes al barril, permitiendo diversificar las fuentes de ingreso y atender diferentes segmentos de consumidores durante todo el año. Asimismo, la tendencia de los consumidores hacia productos artesanales y tradicionales favorece el crecimiento de la demanda.</t>
  </si>
  <si>
    <t>El emprendimiento contribuye a la generación de ingresos sostenibles para una mujer perteneciente a población víctima del conflicto armado y su núcleo familiar, fortaleciendo su estabilidad económica y mejorando su calidad de vida. Asimismo, impulsa la economía local mediante la compra de materias primas e insumos a proveedores de la región, dinamizando las actividades comerciales y generando oportunidades de empleo directo e indirecto a medida que el negocio crece.</t>
  </si>
  <si>
    <t>La UP tiene un impacto significativoporquee promueve la inclusión productiva y la generación de oportunidades para población vulnerable, convirtiéndose en un ejemplo de superación y emprendimiento. Además, fortalece el tejido social al participar en ferias, eventos comunitarios y espacios de integración local, ofreciendo productos de calidad y fomentando la cultura gastronómica regional. También contribuye al bienestar de la familia emprendedora y al desarrollo de la comunidad mediante la creación de una actividad económica formal y sostenible.</t>
  </si>
  <si>
    <t>La unidad productiva implementa prácticas responsables orientadas al uso eficiente de materias primas, agua y energía durante los procesos de producción. Se promueve la adecuada gestión de residuos sólidos mediante la separación y disposición correcta de desechos orgánicos e inorgánicos, reduciendo el impacto ambiental de la actividad. Igualmente, se fomenta el uso racional de empaques y materiales que minimicen la contaminación y favorezcan la conservación del entorno..</t>
  </si>
  <si>
    <t>Incorpora herramientas tecnológicas básicas para mejorar la gestión administrativa, el control de inventarios, los registros de ventas y la atención al cliente. Asimismo, utiliza redes sociales y plataformas digitales para promocionar los productos, ampliar el alcance comercial y fortalecer el posicionamiento de la marca. La adopción gradual de mejores equipos y técnicas de preparación permite optimizar los procesos productivos, aumentar la eficiencia y garantizar una mayor calidad e inocuidad en los productos ofrecidos.</t>
  </si>
  <si>
    <t xml:space="preserve">Se ha gestionado y obtenido permiso temporal de funcionamiento,  la licencia de uso de suelos y demás requisitos básicos para operar de manera legal. Durante los últimos años se han cumplido de forma estricta las normativas locales, se inicia proceso de formalizacion de la asociacion </t>
  </si>
  <si>
    <t>Actualmente vendemos nuestros productos de manera directa  en punto de venta a personas naturales y en punto de proceso directamente a puestos de  venta de comidas moviles</t>
  </si>
  <si>
    <t>El emprendimiento dedicado a la preparación y comercialización de carnes al barril y chorizo artesanal ha incorporado avances técnicos orientados a mejorar la calidad de los productos, la eficiencia de los procesos y la atención al cliente.como: Uso de barriles y equipos de cocción que permiten una cocción uniforme de las carnes, mejorando el sabor, la textura y el aprovechamiento del calor y la implementación de buenas prácticas de manufactura e higiene en la manipulación de materias primas, preparación,</t>
  </si>
  <si>
    <t>La emprendedora vende en punto movil en punto de venta con afluencia de clientes los fines de semana en promedio  $ 400.000 y entre semana $ 350.000 esto en carnes al barril y respecto alos chorizos $ 500.000 semanal</t>
  </si>
  <si>
    <t>El cliente es la persona que realiza la compra de las carnes al barril y chorizos artesanales, ya sea para consumo propio, familiar o para compartir en reuniones y eventos. Sus características son:
Hombres y mujeres entre 18 y 65 años.
Residentes de Tunja y municipios cercanos.
Trabajadores, comerciantes, empleados, estudiantes y familias.
Valoran la calidad, el sabor, la higiene y la buena atención.
Buscan productos listos para consumir a precios accesibles.
compran principalmente los fines de semana, fechas especiales, ferias y eventos gastronómicos, suelen adquirir porciones individuales o combos familiares, se informan mediante recomendaciones, redes sociales y puntos de venta y prefieren productos frescos y preparados al momento.
Capacidad de Compra: Media y media-baja, destinan parte de sus ingresos al consumo de alimentos preparados y comidas rápidas de calidad. Nivel de Ingresos: entre uno (1) y cuatro (4) salarios mínimos mensuales, incluye trabajadores independientes, empleados, pequeños comerciantes y familias de ingresos medios.</t>
  </si>
  <si>
    <t>El consumidor es la persona que finalmente disfruta y consume las carnes al barril y el chorizo artesanal, independientemente de quién realizó la compra.
Características del Consumidor
Personas de todas las edades, especialmente jóvenes y adultos.
Amantes de los productos cárnicos y de la gastronomía tradicional.
Buscan alimentos sabrosos, frescos y de preparación artesanal.
Valoran las experiencias gastronómicas asociadas a reuniones familiares y sociales.
Consumen los productos en almuerzos, cenas, reuniones familiares, celebraciones y eventos comunitarios, prefieren alimentos con sabor tradicional y preparación casera la  frecuencia durante fines de semana, ferias, fiestas patronales y actividades recreativas y tienden a repetir la compra cuando perciben calidad, buen servicio y precios justos.
Capacidad de Consumo: variable según el tamaño del grupo familiar y la frecuencia de consumo, demandan productos con porciones adecuadas y precios accesibles y son sensibles a la calidad, el sabor y la presentación de los alimentos.
Nivel de Ingresos: Bajo, medio y medio-alto.</t>
  </si>
  <si>
    <t>Los consumidores de carnes a barril y chorizo artesanal, choriperros y carne para hamburguesa prefieren productos frescos, sabrosos y elaborados con materias primas de buena calidad. Buscan alimentos con sabor tradicional y artesanal, buena textura, aroma agradable y adecuada sazón. Valoran que los productos sean higiénicos, seguros para el consumo y que mantengan un estándar constante de calidad.
También prefieren presentaciones prácticas, porciones adecuadas y productos fáciles de preparar o listos para consumir. Les gustan los alimentos que ofrecen una buena relación entre calidad y precio, así como aquellos elaborados por productores locales que generan confianza y contribuyen al desarrollo de la comunidad.</t>
  </si>
  <si>
    <t>Los clientes utilizan principalmente el dinero en efectivo debido a la facilidad y rapidez de las transacciones en ventas ambulantes y eventos al aire libre. Sin embargo, cada vez es más frecuente el uso de medios de pago digitales, especialmente transferencias bancarias inmediatas y billeteras digitales, debido a la creciente adopción de herramientas tecnológicas por parte de los consumidores.
Asimismo, algunos clientes prefieren realizar pagos mediante códigos QR o aplicaciones financieras móviles, ya que estos mecanismos brindan mayor comodidad, seguridad y facilidad para efectuar compras sin necesidad de portar efectivo. La disponibilidad de diferentes medios de pago representa una ventaja competitiva para el emprendimiento, al facilitar las transacciones y mejorar la experiencia de compra de los consumidores.</t>
  </si>
  <si>
    <t>PRODUCCIÓN CHORIZO DE CERDO Y CARNE AL BARRIL TUNJA</t>
  </si>
  <si>
    <t>La unidad productiva de PV: dedicada a la elaboración y comercialización de chorizo artesanal, choriperros y carne para hamburguesas busca satisfacer diversas necesidades de los consumidores y clientes de Tunja y municipios del Departamento. En primer lugar, brinda acceso a alimentos cárnicos de calidad, frescos, seguros e higiénicamente elaborados, respondiendo a la necesidad de contar con productos confiables para el consumo familiar y comercial.
Asimismo, ofrece alternativas alimenticias prácticas, nutritivas y de fácil preparación para personas con poco tiempo para cocinar, así como opciones listas para consumir que facilitan la alimentación diaria. El emprendimiento también satisface la necesidad de adquirir productos con excelente sabor artesanal y tradición gastronómica local a precios accesibles.
Para restaurantes, cafeterías y establecimientos de comidas rápidas, la unidad productiva proporciona un abastecimiento constante de materias primas cárnicas de calidad, permitiéndoles atender adecuadamente la demanda de sus clientes. Adicionalmente, responde a la creciente preferencia de los consumidores por apoyar emprendimientos locales y asociativos que generan empleo, inclusión social y desarrollo económico en la región.</t>
  </si>
  <si>
    <t>21de junio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</si>
</sst>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quot;\ #,##0;[Red]\-&quot;$&quot;\ #,##0"/>
    <numFmt numFmtId="165" formatCode="_-&quot;$&quot;\ * #,##0_-;\-&quot;$&quot;\ * #,##0_-;_-&quot;$&quot;\ * &quot;-&quot;_-;_-@_-"/>
    <numFmt numFmtId="166" formatCode="_(* #,##0.00_);_(* \(#,##0.00\);_(* &quot;-&quot;??_);_(@_)"/>
    <numFmt numFmtId="167" formatCode="&quot;$&quot;\ #,##0"/>
    <numFmt numFmtId="168" formatCode="[$$-240A]\ #,##0;\-[$$-240A]\ #,##0"/>
    <numFmt numFmtId="169" formatCode="_(* #,##0_);_(* \(#,##0\);_(* &quot;-&quot;??_);_(@_)"/>
    <numFmt numFmtId="170" formatCode="0.0%"/>
    <numFmt numFmtId="171" formatCode="_-&quot;$&quot;\ * #,##0.00_-;\-&quot;$&quot;\ * #,##0.00_-;_-&quot;$&quot;\ * &quot;-&quot;_-;_-@_-"/>
    <numFmt numFmtId="172" formatCode="[$-F800]dddd\,\ mmmm\ dd\,\ yyyy"/>
  </numFmts>
  <fonts count="9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1"/>
      <name val="Century Gothic"/>
      <family val="2"/>
    </font>
    <font>
      <sz val="10"/>
      <name val="Futura Std Book"/>
      <family val="2"/>
      <charset val="1"/>
    </font>
    <font>
      <i/>
      <sz val="10"/>
      <name val="Futura Std Book"/>
      <family val="2"/>
      <charset val="1"/>
    </font>
    <font>
      <sz val="16"/>
      <color indexed="8"/>
      <name val="Century Gothic"/>
      <family val="2"/>
    </font>
    <font>
      <b/>
      <sz val="12"/>
      <color indexed="8"/>
      <name val="Century Gothic"/>
      <family val="2"/>
    </font>
    <font>
      <b/>
      <sz val="11"/>
      <name val="Century Gothic"/>
      <family val="2"/>
    </font>
    <font>
      <b/>
      <sz val="14"/>
      <color indexed="8"/>
      <name val="Century Gothic"/>
      <family val="2"/>
    </font>
    <font>
      <b/>
      <sz val="16"/>
      <color indexed="8"/>
      <name val="Century Gothic"/>
      <family val="2"/>
    </font>
    <font>
      <sz val="11"/>
      <name val="Aptos Narrow"/>
      <family val="2"/>
    </font>
    <font>
      <sz val="12"/>
      <name val="Aptos Narrow"/>
      <family val="2"/>
    </font>
    <font>
      <b/>
      <sz val="11"/>
      <color indexed="8"/>
      <name val="Century Gothic"/>
      <family val="2"/>
    </font>
    <font>
      <b/>
      <u/>
      <sz val="12"/>
      <color indexed="8"/>
      <name val="Century Gothic"/>
      <family val="2"/>
    </font>
    <font>
      <sz val="12"/>
      <name val="Century Gothic"/>
      <family val="2"/>
    </font>
    <font>
      <b/>
      <u/>
      <sz val="14"/>
      <color indexed="8"/>
      <name val="Century Gothic"/>
      <family val="2"/>
    </font>
    <font>
      <sz val="11"/>
      <name val="Work Sans"/>
    </font>
    <font>
      <i/>
      <sz val="11"/>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20"/>
      <color rgb="FF00304D"/>
      <name val="Century Gothic"/>
      <family val="2"/>
    </font>
    <font>
      <sz val="11"/>
      <color theme="1"/>
      <name val="Work Sans"/>
    </font>
    <font>
      <b/>
      <sz val="11"/>
      <color theme="1"/>
      <name val="Work Sans"/>
    </font>
    <font>
      <b/>
      <sz val="11"/>
      <color theme="0"/>
      <name val="Work Sans"/>
    </font>
    <font>
      <sz val="16"/>
      <color rgb="FFFF0000"/>
      <name val="Century Gothic"/>
      <family val="2"/>
    </font>
    <font>
      <b/>
      <sz val="22"/>
      <color theme="0"/>
      <name val="Century Gothic"/>
      <family val="2"/>
    </font>
    <font>
      <b/>
      <sz val="16"/>
      <color theme="1"/>
      <name val="Century Gothic"/>
      <family val="2"/>
    </font>
    <font>
      <sz val="14"/>
      <color theme="1"/>
      <name val="Century Gothic"/>
      <family val="1"/>
    </font>
    <font>
      <sz val="16"/>
      <color theme="1"/>
      <name val="Century Gothic"/>
      <family val="1"/>
    </font>
    <font>
      <b/>
      <sz val="16"/>
      <color rgb="FFFF0000"/>
      <name val="Century Gothic"/>
      <family val="2"/>
    </font>
    <font>
      <b/>
      <sz val="20"/>
      <color rgb="FFFF0000"/>
      <name val="Century Gothic"/>
      <family val="2"/>
    </font>
    <font>
      <sz val="14"/>
      <color theme="1"/>
      <name val="Century Gothic"/>
      <family val="2"/>
    </font>
    <font>
      <b/>
      <sz val="11"/>
      <color theme="0"/>
      <name val="Century Gothic"/>
      <family val="2"/>
    </font>
    <font>
      <sz val="12"/>
      <color theme="1"/>
      <name val="Century Gothic"/>
      <family val="2"/>
    </font>
    <font>
      <b/>
      <sz val="16"/>
      <color theme="1"/>
      <name val="Century Gothic"/>
      <family val="1"/>
    </font>
    <font>
      <sz val="12"/>
      <color theme="1"/>
      <name val="Aptos Narrow"/>
      <family val="2"/>
      <scheme val="minor"/>
    </font>
    <font>
      <sz val="16"/>
      <color rgb="FF000000"/>
      <name val="Century Gothic"/>
      <family val="2"/>
    </font>
    <font>
      <sz val="10"/>
      <color theme="1"/>
      <name val="Century Gothic"/>
      <family val="2"/>
    </font>
    <font>
      <b/>
      <sz val="11"/>
      <color theme="1"/>
      <name val="Century Gothic"/>
      <family val="2"/>
    </font>
    <font>
      <b/>
      <sz val="12"/>
      <color theme="1"/>
      <name val="Century Gothic"/>
      <family val="2"/>
    </font>
    <font>
      <b/>
      <sz val="14"/>
      <color theme="0" tint="-0.499984740745262"/>
      <name val="Century Gothic"/>
      <family val="2"/>
    </font>
    <font>
      <b/>
      <sz val="16"/>
      <color theme="0"/>
      <name val="Century Gothic"/>
      <family val="2"/>
    </font>
    <font>
      <b/>
      <sz val="10"/>
      <color theme="1"/>
      <name val="Century Gothic"/>
      <family val="2"/>
    </font>
    <font>
      <sz val="20"/>
      <color theme="1"/>
      <name val="Century Gothic"/>
      <family val="2"/>
    </font>
    <font>
      <sz val="14"/>
      <color rgb="FF000000"/>
      <name val="Century Gothic"/>
      <family val="2"/>
    </font>
    <font>
      <b/>
      <sz val="16"/>
      <color rgb="FF000000"/>
      <name val="Century Gothic"/>
      <family val="2"/>
    </font>
  </fonts>
  <fills count="29">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theme="3" tint="9.9978637043366805E-2"/>
        <bgColor indexed="64"/>
      </patternFill>
    </fill>
    <fill>
      <patternFill patternType="solid">
        <fgColor theme="9"/>
        <bgColor indexed="64"/>
      </patternFill>
    </fill>
    <fill>
      <patternFill patternType="solid">
        <fgColor theme="4" tint="-0.249977111117893"/>
        <bgColor indexed="64"/>
      </patternFill>
    </fill>
    <fill>
      <patternFill patternType="solid">
        <fgColor theme="7" tint="-0.499984740745262"/>
        <bgColor indexed="64"/>
      </patternFill>
    </fill>
    <fill>
      <patternFill patternType="solid">
        <fgColor theme="3"/>
        <bgColor indexed="64"/>
      </patternFill>
    </fill>
    <fill>
      <patternFill patternType="solid">
        <fgColor theme="2"/>
        <bgColor indexed="64"/>
      </patternFill>
    </fill>
    <fill>
      <patternFill patternType="solid">
        <fgColor rgb="FFD8D8D8"/>
        <bgColor rgb="FFD8D8D8"/>
      </patternFill>
    </fill>
    <fill>
      <patternFill patternType="solid">
        <fgColor rgb="FF00314D"/>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D8D8D8"/>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medium">
        <color theme="1"/>
      </left>
      <right style="medium">
        <color theme="1"/>
      </right>
      <top style="medium">
        <color theme="1"/>
      </top>
      <bottom/>
      <diagonal/>
    </border>
    <border>
      <left style="thin">
        <color rgb="FF008000"/>
      </left>
      <right/>
      <top style="thin">
        <color rgb="FF008000"/>
      </top>
      <bottom/>
      <diagonal/>
    </border>
    <border>
      <left/>
      <right/>
      <top style="thin">
        <color rgb="FF008000"/>
      </top>
      <bottom/>
      <diagonal/>
    </border>
    <border>
      <left/>
      <right style="thin">
        <color rgb="FF008000"/>
      </right>
      <top style="thin">
        <color rgb="FF008000"/>
      </top>
      <bottom/>
      <diagonal/>
    </border>
    <border>
      <left style="thin">
        <color rgb="FF008000"/>
      </left>
      <right/>
      <top/>
      <bottom/>
      <diagonal/>
    </border>
    <border>
      <left/>
      <right style="thin">
        <color rgb="FF008000"/>
      </right>
      <top/>
      <bottom/>
      <diagonal/>
    </border>
    <border>
      <left style="thin">
        <color rgb="FF008000"/>
      </left>
      <right/>
      <top/>
      <bottom style="thin">
        <color rgb="FF008000"/>
      </bottom>
      <diagonal/>
    </border>
    <border>
      <left/>
      <right/>
      <top/>
      <bottom style="thin">
        <color rgb="FF008000"/>
      </bottom>
      <diagonal/>
    </border>
    <border>
      <left/>
      <right style="thin">
        <color rgb="FF008000"/>
      </right>
      <top/>
      <bottom style="thin">
        <color rgb="FF008000"/>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rgb="FF008000"/>
      </left>
      <right/>
      <top style="thin">
        <color rgb="FF008000"/>
      </top>
      <bottom style="thin">
        <color rgb="FF008000"/>
      </bottom>
      <diagonal/>
    </border>
    <border>
      <left/>
      <right/>
      <top style="thin">
        <color rgb="FF008000"/>
      </top>
      <bottom style="thin">
        <color rgb="FF008000"/>
      </bottom>
      <diagonal/>
    </border>
    <border>
      <left/>
      <right style="thin">
        <color rgb="FF008000"/>
      </right>
      <top style="thin">
        <color rgb="FF008000"/>
      </top>
      <bottom style="thin">
        <color rgb="FF008000"/>
      </bottom>
      <diagonal/>
    </border>
    <border>
      <left style="thin">
        <color theme="9"/>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diagonal/>
    </border>
    <border>
      <left/>
      <right style="thin">
        <color rgb="FF39A900"/>
      </right>
      <top style="thin">
        <color rgb="FF39A900"/>
      </top>
      <bottom/>
      <diagonal/>
    </border>
    <border>
      <left style="thin">
        <color theme="9"/>
      </left>
      <right style="thin">
        <color indexed="64"/>
      </right>
      <top style="thin">
        <color theme="9"/>
      </top>
      <bottom style="thin">
        <color theme="9"/>
      </bottom>
      <diagonal/>
    </border>
    <border>
      <left style="thin">
        <color indexed="64"/>
      </left>
      <right style="thin">
        <color indexed="64"/>
      </right>
      <top style="thin">
        <color theme="9"/>
      </top>
      <bottom style="thin">
        <color theme="9"/>
      </bottom>
      <diagonal/>
    </border>
    <border>
      <left style="thin">
        <color indexed="64"/>
      </left>
      <right style="thin">
        <color theme="9"/>
      </right>
      <top style="thin">
        <color theme="9"/>
      </top>
      <bottom style="thin">
        <color theme="9"/>
      </bottom>
      <diagonal/>
    </border>
    <border>
      <left/>
      <right style="thin">
        <color indexed="64"/>
      </right>
      <top style="thin">
        <color theme="9"/>
      </top>
      <bottom style="thin">
        <color theme="9"/>
      </bottom>
      <diagonal/>
    </border>
    <border>
      <left style="thin">
        <color rgb="FF008000"/>
      </left>
      <right style="thin">
        <color rgb="FF008000"/>
      </right>
      <top style="thin">
        <color rgb="FF39A900"/>
      </top>
      <bottom style="thin">
        <color rgb="FF008000"/>
      </bottom>
      <diagonal/>
    </border>
    <border>
      <left style="thin">
        <color rgb="FF39A900"/>
      </left>
      <right/>
      <top/>
      <bottom/>
      <diagonal/>
    </border>
    <border>
      <left/>
      <right style="thin">
        <color rgb="FF39A900"/>
      </right>
      <top/>
      <bottom/>
      <diagonal/>
    </border>
    <border>
      <left style="thin">
        <color indexed="64"/>
      </left>
      <right/>
      <top style="thin">
        <color rgb="FF39A900"/>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39A900"/>
      </left>
      <right/>
      <top style="thin">
        <color rgb="FF39A900"/>
      </top>
      <bottom/>
      <diagonal/>
    </border>
    <border>
      <left style="thin">
        <color rgb="FF39A900"/>
      </left>
      <right style="thin">
        <color rgb="FF39A900"/>
      </right>
      <top/>
      <bottom style="thin">
        <color rgb="FF39A900"/>
      </bottom>
      <diagonal/>
    </border>
    <border>
      <left/>
      <right style="thin">
        <color indexed="64"/>
      </right>
      <top style="thin">
        <color rgb="FF39A900"/>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rgb="FF008000"/>
      </left>
      <right/>
      <top style="thin">
        <color rgb="FF39A900"/>
      </top>
      <bottom/>
      <diagonal/>
    </border>
  </borders>
  <cellStyleXfs count="6">
    <xf numFmtId="0" fontId="0" fillId="0" borderId="0"/>
    <xf numFmtId="0" fontId="37" fillId="0" borderId="0" applyNumberFormat="0" applyFill="0" applyBorder="0" applyAlignment="0" applyProtection="0"/>
    <xf numFmtId="166" fontId="8" fillId="0" borderId="0" applyFont="0" applyFill="0" applyBorder="0" applyAlignment="0" applyProtection="0"/>
    <xf numFmtId="165" fontId="35" fillId="0" borderId="0" applyFont="0" applyFill="0" applyBorder="0" applyAlignment="0" applyProtection="0"/>
    <xf numFmtId="0" fontId="35" fillId="0" borderId="0"/>
    <xf numFmtId="9" fontId="35" fillId="0" borderId="0" applyFont="0" applyFill="0" applyBorder="0" applyAlignment="0" applyProtection="0"/>
  </cellStyleXfs>
  <cellXfs count="609">
    <xf numFmtId="0" fontId="0" fillId="0" borderId="0" xfId="0"/>
    <xf numFmtId="0" fontId="38" fillId="0" borderId="0" xfId="0" applyFont="1"/>
    <xf numFmtId="0" fontId="7" fillId="2" borderId="0" xfId="0" applyFont="1" applyFill="1" applyAlignment="1">
      <alignment vertical="center"/>
    </xf>
    <xf numFmtId="0" fontId="39" fillId="4" borderId="0" xfId="1" applyFont="1" applyFill="1" applyBorder="1" applyAlignment="1">
      <alignment horizontal="center" vertical="center"/>
    </xf>
    <xf numFmtId="0" fontId="40" fillId="5" borderId="9" xfId="1" applyFont="1" applyFill="1" applyBorder="1" applyAlignment="1">
      <alignment horizontal="center" vertical="center"/>
    </xf>
    <xf numFmtId="0" fontId="40" fillId="5" borderId="10" xfId="1" applyFont="1" applyFill="1" applyBorder="1" applyAlignment="1">
      <alignment horizontal="center" vertical="center"/>
    </xf>
    <xf numFmtId="166" fontId="41" fillId="0" borderId="0" xfId="2" applyFont="1" applyBorder="1" applyAlignment="1" applyProtection="1">
      <alignment horizontal="left" indent="1"/>
      <protection hidden="1"/>
    </xf>
    <xf numFmtId="169" fontId="41" fillId="0" borderId="0" xfId="2" applyNumberFormat="1" applyFont="1" applyBorder="1" applyAlignment="1" applyProtection="1">
      <alignment horizontal="left" indent="1"/>
      <protection hidden="1"/>
    </xf>
    <xf numFmtId="168" fontId="42" fillId="0" borderId="0" xfId="3" applyNumberFormat="1" applyFont="1" applyBorder="1" applyAlignment="1" applyProtection="1">
      <alignment horizontal="center"/>
      <protection hidden="1"/>
    </xf>
    <xf numFmtId="0" fontId="40" fillId="6" borderId="9" xfId="1" applyFont="1" applyFill="1" applyBorder="1" applyAlignment="1">
      <alignment horizontal="center" vertical="center"/>
    </xf>
    <xf numFmtId="166" fontId="43" fillId="0" borderId="0" xfId="2" applyFont="1" applyBorder="1" applyAlignment="1" applyProtection="1">
      <alignment horizontal="left"/>
      <protection hidden="1"/>
    </xf>
    <xf numFmtId="9" fontId="44" fillId="0" borderId="0" xfId="5" applyFont="1" applyBorder="1" applyAlignment="1" applyProtection="1">
      <alignment horizontal="center"/>
      <protection hidden="1"/>
    </xf>
    <xf numFmtId="0" fontId="45" fillId="7" borderId="1" xfId="0" applyFont="1" applyFill="1" applyBorder="1" applyAlignment="1">
      <alignment horizontal="center" vertical="center" wrapText="1"/>
    </xf>
    <xf numFmtId="0" fontId="46" fillId="7" borderId="1" xfId="0" applyFont="1" applyFill="1" applyBorder="1" applyAlignment="1">
      <alignment horizontal="center" vertical="center" wrapText="1"/>
    </xf>
    <xf numFmtId="0" fontId="0" fillId="0" borderId="2" xfId="0" applyBorder="1"/>
    <xf numFmtId="0" fontId="38" fillId="3" borderId="0" xfId="0" applyFont="1" applyFill="1"/>
    <xf numFmtId="0" fontId="47" fillId="4" borderId="0" xfId="0" applyFont="1" applyFill="1" applyAlignment="1">
      <alignment horizontal="center" vertical="center"/>
    </xf>
    <xf numFmtId="0" fontId="48" fillId="4" borderId="0" xfId="0" applyFont="1" applyFill="1"/>
    <xf numFmtId="0" fontId="10" fillId="8" borderId="0" xfId="0" applyFont="1" applyFill="1" applyAlignment="1">
      <alignment vertical="center"/>
    </xf>
    <xf numFmtId="0" fontId="8" fillId="8" borderId="11" xfId="0" applyFont="1" applyFill="1" applyBorder="1" applyAlignment="1">
      <alignment horizontal="left" vertical="center" wrapText="1"/>
    </xf>
    <xf numFmtId="0" fontId="8" fillId="0" borderId="11" xfId="0" applyFont="1" applyBorder="1" applyAlignment="1">
      <alignment horizontal="left" vertical="center" wrapText="1"/>
    </xf>
    <xf numFmtId="0" fontId="8" fillId="8" borderId="12" xfId="0" applyFont="1" applyFill="1" applyBorder="1" applyAlignment="1">
      <alignment horizontal="left" vertical="center" wrapText="1"/>
    </xf>
    <xf numFmtId="0" fontId="11" fillId="8" borderId="0" xfId="0" applyFont="1" applyFill="1" applyAlignment="1">
      <alignment horizontal="left" vertical="center" wrapText="1"/>
    </xf>
    <xf numFmtId="0" fontId="8" fillId="8" borderId="0" xfId="0" applyFont="1" applyFill="1" applyAlignment="1">
      <alignment horizontal="left" vertical="center" wrapText="1"/>
    </xf>
    <xf numFmtId="0" fontId="8" fillId="0" borderId="0" xfId="0" applyFont="1" applyAlignment="1">
      <alignment horizontal="left" vertical="center" wrapText="1"/>
    </xf>
    <xf numFmtId="0" fontId="49" fillId="8" borderId="0" xfId="0" applyFont="1" applyFill="1" applyAlignment="1">
      <alignment horizontal="left" vertical="center" wrapText="1"/>
    </xf>
    <xf numFmtId="0" fontId="8" fillId="10" borderId="0" xfId="0" applyFont="1" applyFill="1" applyAlignment="1">
      <alignment horizontal="left" vertical="center" wrapText="1"/>
    </xf>
    <xf numFmtId="0" fontId="11" fillId="8" borderId="0" xfId="0" applyFont="1" applyFill="1" applyAlignment="1">
      <alignment horizontal="center" vertical="center" wrapText="1"/>
    </xf>
    <xf numFmtId="0" fontId="50" fillId="11" borderId="11" xfId="0" applyFont="1" applyFill="1" applyBorder="1" applyAlignment="1">
      <alignment horizontal="center" vertical="center" wrapText="1"/>
    </xf>
    <xf numFmtId="0" fontId="36" fillId="0" borderId="0" xfId="0" applyFont="1" applyAlignment="1">
      <alignment horizontal="center"/>
    </xf>
    <xf numFmtId="0" fontId="51" fillId="4" borderId="0" xfId="0" applyFont="1" applyFill="1" applyAlignment="1">
      <alignment horizontal="left" vertical="center" wrapText="1"/>
    </xf>
    <xf numFmtId="0" fontId="39" fillId="8" borderId="0" xfId="0" applyFont="1" applyFill="1" applyAlignment="1">
      <alignment vertical="center"/>
    </xf>
    <xf numFmtId="0" fontId="52" fillId="0" borderId="0" xfId="0" applyFont="1"/>
    <xf numFmtId="0" fontId="8" fillId="0" borderId="12" xfId="0" applyFont="1" applyBorder="1" applyAlignment="1">
      <alignment horizontal="left" vertical="center" wrapText="1"/>
    </xf>
    <xf numFmtId="0" fontId="8" fillId="8" borderId="13" xfId="0" applyFont="1" applyFill="1" applyBorder="1" applyAlignment="1">
      <alignment horizontal="left" vertical="center" wrapText="1"/>
    </xf>
    <xf numFmtId="0" fontId="50" fillId="11" borderId="14" xfId="0" applyFont="1" applyFill="1" applyBorder="1" applyAlignment="1">
      <alignment horizontal="center" vertical="center" wrapText="1"/>
    </xf>
    <xf numFmtId="166" fontId="42" fillId="12" borderId="0" xfId="2" applyFont="1" applyFill="1" applyBorder="1" applyProtection="1">
      <protection hidden="1"/>
    </xf>
    <xf numFmtId="166" fontId="42" fillId="12" borderId="0" xfId="2" quotePrefix="1" applyFont="1" applyFill="1" applyBorder="1" applyAlignment="1" applyProtection="1">
      <alignment horizontal="left"/>
      <protection hidden="1"/>
    </xf>
    <xf numFmtId="9" fontId="9" fillId="13" borderId="1" xfId="1" applyNumberFormat="1" applyFont="1" applyFill="1" applyBorder="1" applyAlignment="1">
      <alignment horizontal="center" vertical="center"/>
    </xf>
    <xf numFmtId="0" fontId="16" fillId="13" borderId="1" xfId="1" applyFont="1" applyFill="1" applyBorder="1" applyAlignment="1">
      <alignment horizontal="center" vertical="center"/>
    </xf>
    <xf numFmtId="168" fontId="53" fillId="0" borderId="0" xfId="3" applyNumberFormat="1" applyFont="1" applyBorder="1" applyAlignment="1" applyProtection="1">
      <alignment horizontal="center"/>
      <protection hidden="1"/>
    </xf>
    <xf numFmtId="168" fontId="54" fillId="12" borderId="0" xfId="3" applyNumberFormat="1" applyFont="1" applyFill="1" applyBorder="1" applyAlignment="1" applyProtection="1">
      <alignment horizontal="center"/>
      <protection hidden="1"/>
    </xf>
    <xf numFmtId="166" fontId="53" fillId="0" borderId="0" xfId="2" applyFont="1" applyBorder="1" applyAlignment="1" applyProtection="1">
      <alignment horizontal="left" indent="1"/>
      <protection hidden="1"/>
    </xf>
    <xf numFmtId="166" fontId="54" fillId="12" borderId="0" xfId="2" applyFont="1" applyFill="1" applyBorder="1" applyProtection="1">
      <protection hidden="1"/>
    </xf>
    <xf numFmtId="166" fontId="54" fillId="12" borderId="0" xfId="2" quotePrefix="1" applyFont="1" applyFill="1" applyBorder="1" applyAlignment="1" applyProtection="1">
      <alignment horizontal="left"/>
      <protection hidden="1"/>
    </xf>
    <xf numFmtId="169" fontId="54" fillId="12" borderId="0" xfId="2" applyNumberFormat="1" applyFont="1" applyFill="1" applyBorder="1" applyAlignment="1" applyProtection="1">
      <alignment horizontal="center" wrapText="1"/>
      <protection hidden="1"/>
    </xf>
    <xf numFmtId="0" fontId="55" fillId="0" borderId="0" xfId="0" applyFont="1"/>
    <xf numFmtId="0" fontId="56" fillId="8" borderId="0" xfId="0" applyFont="1" applyFill="1" applyAlignment="1">
      <alignment vertical="center" wrapText="1"/>
    </xf>
    <xf numFmtId="0" fontId="55" fillId="0" borderId="0" xfId="0" applyFont="1" applyAlignment="1">
      <alignment horizontal="center"/>
    </xf>
    <xf numFmtId="0" fontId="55" fillId="0" borderId="0" xfId="0" applyFont="1" applyAlignment="1">
      <alignment horizontal="center" wrapText="1"/>
    </xf>
    <xf numFmtId="0" fontId="55" fillId="0" borderId="0" xfId="0" applyFont="1" applyAlignment="1">
      <alignment horizontal="left"/>
    </xf>
    <xf numFmtId="0" fontId="57" fillId="0" borderId="0" xfId="0" applyFont="1"/>
    <xf numFmtId="0" fontId="58" fillId="0" borderId="0" xfId="0" applyFont="1"/>
    <xf numFmtId="0" fontId="39" fillId="8" borderId="0" xfId="0" applyFont="1" applyFill="1" applyAlignment="1">
      <alignment horizontal="center" vertical="center"/>
    </xf>
    <xf numFmtId="0" fontId="55" fillId="8" borderId="0" xfId="0" applyFont="1" applyFill="1"/>
    <xf numFmtId="0" fontId="55" fillId="0" borderId="0" xfId="0" applyFont="1" applyAlignment="1">
      <alignment horizontal="left" wrapText="1"/>
    </xf>
    <xf numFmtId="0" fontId="55" fillId="0" borderId="0" xfId="0" applyFont="1" applyAlignment="1">
      <alignment wrapText="1"/>
    </xf>
    <xf numFmtId="0" fontId="55" fillId="0" borderId="0" xfId="0" applyFont="1" applyAlignment="1">
      <alignment vertical="center"/>
    </xf>
    <xf numFmtId="0" fontId="59" fillId="0" borderId="0" xfId="0" applyFont="1" applyAlignment="1">
      <alignment horizontal="left" vertical="center"/>
    </xf>
    <xf numFmtId="0" fontId="55" fillId="8" borderId="0" xfId="0" applyFont="1" applyFill="1" applyAlignment="1">
      <alignment horizontal="center"/>
    </xf>
    <xf numFmtId="167" fontId="55" fillId="8" borderId="0" xfId="0" applyNumberFormat="1" applyFont="1" applyFill="1" applyAlignment="1">
      <alignment horizontal="center"/>
    </xf>
    <xf numFmtId="0" fontId="60" fillId="0" borderId="0" xfId="0" applyFont="1" applyAlignment="1">
      <alignment wrapText="1"/>
    </xf>
    <xf numFmtId="167" fontId="55" fillId="0" borderId="0" xfId="0" applyNumberFormat="1" applyFont="1" applyAlignment="1">
      <alignment horizontal="center"/>
    </xf>
    <xf numFmtId="167" fontId="61" fillId="0" borderId="0" xfId="0" applyNumberFormat="1" applyFont="1" applyAlignment="1">
      <alignment horizontal="center"/>
    </xf>
    <xf numFmtId="0" fontId="58" fillId="0" borderId="15" xfId="0" applyFont="1" applyBorder="1"/>
    <xf numFmtId="0" fontId="58" fillId="0" borderId="13" xfId="0" applyFont="1" applyBorder="1"/>
    <xf numFmtId="0" fontId="58" fillId="0" borderId="0" xfId="0" applyFont="1" applyAlignment="1">
      <alignment horizontal="left" wrapText="1"/>
    </xf>
    <xf numFmtId="167" fontId="9" fillId="4" borderId="1" xfId="1" applyNumberFormat="1" applyFont="1" applyFill="1" applyBorder="1" applyAlignment="1" applyProtection="1">
      <alignment horizontal="center" vertical="center"/>
      <protection hidden="1"/>
    </xf>
    <xf numFmtId="0" fontId="17" fillId="2" borderId="0" xfId="0" applyFont="1" applyFill="1" applyAlignment="1" applyProtection="1">
      <alignment vertical="center"/>
      <protection hidden="1"/>
    </xf>
    <xf numFmtId="0" fontId="16" fillId="4" borderId="0" xfId="1" applyFont="1" applyFill="1" applyBorder="1" applyAlignment="1">
      <alignment horizontal="center" vertical="center"/>
    </xf>
    <xf numFmtId="9" fontId="9" fillId="4" borderId="0" xfId="1" applyNumberFormat="1" applyFont="1" applyFill="1" applyBorder="1" applyAlignment="1">
      <alignment horizontal="center" vertical="center"/>
    </xf>
    <xf numFmtId="0" fontId="62" fillId="8" borderId="0" xfId="0" applyFont="1" applyFill="1"/>
    <xf numFmtId="0" fontId="58" fillId="0" borderId="0" xfId="0" applyFont="1" applyAlignment="1">
      <alignment wrapText="1"/>
    </xf>
    <xf numFmtId="0" fontId="62" fillId="0" borderId="0" xfId="0" applyFont="1"/>
    <xf numFmtId="167" fontId="55" fillId="0" borderId="0" xfId="0" applyNumberFormat="1" applyFont="1"/>
    <xf numFmtId="0" fontId="14" fillId="8"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63" fillId="8" borderId="0" xfId="5" applyFont="1" applyFill="1" applyAlignment="1">
      <alignment vertical="center"/>
    </xf>
    <xf numFmtId="0" fontId="19" fillId="8" borderId="0" xfId="0" applyFont="1" applyFill="1" applyAlignment="1">
      <alignment vertical="center"/>
    </xf>
    <xf numFmtId="0" fontId="63" fillId="8" borderId="0" xfId="0" applyFont="1" applyFill="1" applyAlignment="1">
      <alignment vertical="center"/>
    </xf>
    <xf numFmtId="0" fontId="63" fillId="0" borderId="0" xfId="0" applyFont="1" applyAlignment="1">
      <alignment vertical="center"/>
    </xf>
    <xf numFmtId="0" fontId="63" fillId="0" borderId="0" xfId="0" applyFont="1"/>
    <xf numFmtId="0" fontId="19" fillId="3" borderId="0" xfId="0" applyFont="1" applyFill="1"/>
    <xf numFmtId="0" fontId="5" fillId="8" borderId="0" xfId="0" applyFont="1" applyFill="1" applyAlignment="1">
      <alignment vertical="center"/>
    </xf>
    <xf numFmtId="0" fontId="63" fillId="3" borderId="0" xfId="0" applyFont="1" applyFill="1"/>
    <xf numFmtId="0" fontId="63" fillId="8" borderId="0" xfId="0" applyFont="1" applyFill="1"/>
    <xf numFmtId="0" fontId="47" fillId="4" borderId="0" xfId="1" applyFont="1" applyFill="1" applyBorder="1" applyAlignment="1">
      <alignment horizontal="center" vertical="center"/>
    </xf>
    <xf numFmtId="0" fontId="64" fillId="0" borderId="0" xfId="0" applyFont="1"/>
    <xf numFmtId="0" fontId="62" fillId="0" borderId="0" xfId="0" applyFont="1" applyAlignment="1">
      <alignment horizontal="left"/>
    </xf>
    <xf numFmtId="0" fontId="6" fillId="0" borderId="0" xfId="0" applyFont="1"/>
    <xf numFmtId="0" fontId="5" fillId="4" borderId="0" xfId="1" applyFont="1" applyFill="1" applyBorder="1" applyAlignment="1">
      <alignment horizontal="center" vertical="center"/>
    </xf>
    <xf numFmtId="167" fontId="38" fillId="0" borderId="0" xfId="0" applyNumberFormat="1" applyFont="1"/>
    <xf numFmtId="0" fontId="20" fillId="0" borderId="3" xfId="0" applyFont="1" applyBorder="1" applyAlignment="1">
      <alignment horizontal="left" vertical="center" wrapText="1"/>
    </xf>
    <xf numFmtId="0" fontId="20" fillId="0" borderId="0" xfId="0" applyFont="1" applyAlignment="1">
      <alignment horizontal="left" vertical="center" wrapText="1"/>
    </xf>
    <xf numFmtId="0" fontId="58" fillId="0" borderId="0" xfId="0" applyFont="1" applyAlignment="1">
      <alignment horizontal="left" vertical="top" wrapText="1"/>
    </xf>
    <xf numFmtId="0" fontId="8" fillId="14" borderId="12" xfId="0" applyFont="1" applyFill="1" applyBorder="1" applyAlignment="1">
      <alignment horizontal="left" vertical="center" wrapText="1"/>
    </xf>
    <xf numFmtId="0" fontId="8" fillId="14" borderId="11" xfId="0" applyFont="1" applyFill="1" applyBorder="1" applyAlignment="1">
      <alignment horizontal="left" vertical="center" wrapText="1"/>
    </xf>
    <xf numFmtId="0" fontId="8" fillId="15" borderId="11" xfId="0" applyFont="1" applyFill="1" applyBorder="1" applyAlignment="1">
      <alignment horizontal="left" vertical="center" wrapText="1"/>
    </xf>
    <xf numFmtId="0" fontId="8" fillId="15" borderId="14" xfId="0" applyFont="1" applyFill="1" applyBorder="1" applyAlignment="1">
      <alignment horizontal="left" vertical="center" wrapText="1"/>
    </xf>
    <xf numFmtId="0" fontId="20" fillId="0" borderId="4" xfId="0" applyFont="1" applyBorder="1" applyAlignment="1">
      <alignment horizontal="left" vertical="center" wrapText="1"/>
    </xf>
    <xf numFmtId="0" fontId="63" fillId="4" borderId="0" xfId="0" applyFont="1" applyFill="1"/>
    <xf numFmtId="3" fontId="22" fillId="9" borderId="1" xfId="0" applyNumberFormat="1" applyFont="1" applyFill="1" applyBorder="1" applyAlignment="1">
      <alignment horizontal="center" vertical="center" wrapText="1"/>
    </xf>
    <xf numFmtId="0" fontId="22" fillId="8" borderId="0" xfId="0" applyFont="1" applyFill="1" applyAlignment="1">
      <alignment vertical="center"/>
    </xf>
    <xf numFmtId="0" fontId="65" fillId="4" borderId="0" xfId="0" applyFont="1" applyFill="1" applyAlignment="1">
      <alignment horizontal="center" vertical="center" wrapText="1"/>
    </xf>
    <xf numFmtId="0" fontId="24"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167" fontId="66" fillId="0" borderId="1" xfId="4" applyNumberFormat="1" applyFont="1" applyBorder="1" applyAlignment="1">
      <alignment horizontal="center" vertical="center" wrapText="1"/>
    </xf>
    <xf numFmtId="0" fontId="66" fillId="0" borderId="0" xfId="4" applyFont="1" applyAlignment="1">
      <alignment horizontal="center" wrapText="1"/>
    </xf>
    <xf numFmtId="0" fontId="67" fillId="0" borderId="0" xfId="4" applyFont="1" applyAlignment="1">
      <alignment horizontal="center" wrapText="1"/>
    </xf>
    <xf numFmtId="0" fontId="66" fillId="0" borderId="1" xfId="4" applyFont="1" applyBorder="1" applyAlignment="1">
      <alignment horizontal="center" vertical="center" wrapText="1"/>
    </xf>
    <xf numFmtId="0" fontId="68" fillId="16" borderId="1" xfId="4" applyFont="1" applyFill="1" applyBorder="1" applyAlignment="1">
      <alignment vertical="center" wrapText="1"/>
    </xf>
    <xf numFmtId="0" fontId="68" fillId="17" borderId="1" xfId="4" applyFont="1" applyFill="1" applyBorder="1" applyAlignment="1">
      <alignment horizontal="center" vertical="center" wrapText="1"/>
    </xf>
    <xf numFmtId="0" fontId="68" fillId="18" borderId="1" xfId="4" applyFont="1" applyFill="1" applyBorder="1" applyAlignment="1">
      <alignment horizontal="center" vertical="center" wrapText="1"/>
    </xf>
    <xf numFmtId="0" fontId="66" fillId="0" borderId="0" xfId="4" applyFont="1" applyAlignment="1">
      <alignment horizontal="center" vertical="center" wrapText="1"/>
    </xf>
    <xf numFmtId="0" fontId="68" fillId="18" borderId="5" xfId="4" applyFont="1" applyFill="1" applyBorder="1" applyAlignment="1">
      <alignment horizontal="center" vertical="center" wrapText="1"/>
    </xf>
    <xf numFmtId="3" fontId="66" fillId="0" borderId="1" xfId="4" applyNumberFormat="1" applyFont="1" applyBorder="1" applyAlignment="1">
      <alignment horizontal="center" vertical="center" wrapText="1"/>
    </xf>
    <xf numFmtId="0" fontId="68" fillId="16" borderId="5" xfId="4" applyFont="1" applyFill="1" applyBorder="1" applyAlignment="1">
      <alignment horizontal="center" vertical="center" wrapText="1"/>
    </xf>
    <xf numFmtId="0" fontId="69" fillId="8" borderId="0" xfId="0" applyFont="1" applyFill="1"/>
    <xf numFmtId="0" fontId="69" fillId="0" borderId="0" xfId="0" applyFont="1"/>
    <xf numFmtId="0" fontId="69" fillId="0" borderId="0" xfId="0" applyFont="1" applyAlignment="1">
      <alignment horizontal="left"/>
    </xf>
    <xf numFmtId="0" fontId="12" fillId="8" borderId="1" xfId="0" applyFont="1" applyFill="1" applyBorder="1" applyAlignment="1">
      <alignment horizontal="center" vertical="center" wrapText="1"/>
    </xf>
    <xf numFmtId="0" fontId="70" fillId="19" borderId="0" xfId="0" applyFont="1" applyFill="1" applyAlignment="1" applyProtection="1">
      <alignment horizontal="center" vertical="center"/>
      <protection hidden="1"/>
    </xf>
    <xf numFmtId="0" fontId="71" fillId="0" borderId="0" xfId="0" applyFont="1" applyAlignment="1">
      <alignment horizontal="center" vertical="center" wrapText="1"/>
    </xf>
    <xf numFmtId="0" fontId="58" fillId="8" borderId="0" xfId="0" applyFont="1" applyFill="1" applyAlignment="1">
      <alignment horizontal="left" wrapText="1"/>
    </xf>
    <xf numFmtId="0" fontId="67" fillId="0" borderId="1" xfId="4" applyFont="1" applyBorder="1" applyAlignment="1">
      <alignment wrapText="1"/>
    </xf>
    <xf numFmtId="0" fontId="66" fillId="0" borderId="0" xfId="4" applyFont="1" applyAlignment="1">
      <alignment wrapText="1"/>
    </xf>
    <xf numFmtId="0" fontId="68" fillId="17" borderId="1" xfId="4" applyFont="1" applyFill="1" applyBorder="1" applyAlignment="1">
      <alignment vertical="center" wrapText="1"/>
    </xf>
    <xf numFmtId="0" fontId="66" fillId="0" borderId="1" xfId="4" applyFont="1" applyBorder="1" applyAlignment="1">
      <alignment vertical="center" wrapText="1"/>
    </xf>
    <xf numFmtId="0" fontId="66" fillId="0" borderId="0" xfId="4" applyFont="1" applyAlignment="1">
      <alignment vertical="center" wrapText="1"/>
    </xf>
    <xf numFmtId="0" fontId="68" fillId="18" borderId="5" xfId="4" applyFont="1" applyFill="1" applyBorder="1" applyAlignment="1">
      <alignment vertical="center" wrapText="1"/>
    </xf>
    <xf numFmtId="0" fontId="68" fillId="16" borderId="5" xfId="4" applyFont="1" applyFill="1" applyBorder="1" applyAlignment="1">
      <alignment vertical="center" wrapText="1"/>
    </xf>
    <xf numFmtId="0" fontId="67" fillId="0" borderId="0" xfId="4" applyFont="1" applyAlignment="1">
      <alignment wrapText="1"/>
    </xf>
    <xf numFmtId="0" fontId="60" fillId="0" borderId="0" xfId="0" applyFont="1" applyAlignment="1">
      <alignment horizontal="center" vertical="center" wrapText="1"/>
    </xf>
    <xf numFmtId="9" fontId="72" fillId="0" borderId="0" xfId="0" applyNumberFormat="1" applyFont="1" applyAlignment="1">
      <alignment horizontal="center" vertical="center" wrapText="1"/>
    </xf>
    <xf numFmtId="10" fontId="72" fillId="0" borderId="0" xfId="5" applyNumberFormat="1" applyFont="1" applyBorder="1" applyAlignment="1">
      <alignment horizontal="center" vertical="center" wrapText="1"/>
    </xf>
    <xf numFmtId="9" fontId="73" fillId="0" borderId="0" xfId="0" applyNumberFormat="1" applyFont="1" applyAlignment="1">
      <alignment horizontal="center" vertical="center"/>
    </xf>
    <xf numFmtId="10" fontId="72" fillId="0" borderId="0" xfId="5" applyNumberFormat="1" applyFont="1" applyBorder="1" applyAlignment="1">
      <alignment vertical="center" wrapText="1"/>
    </xf>
    <xf numFmtId="0" fontId="60" fillId="0" borderId="0" xfId="0" applyFont="1" applyAlignment="1">
      <alignment vertical="center" wrapText="1"/>
    </xf>
    <xf numFmtId="0" fontId="38" fillId="0" borderId="0" xfId="0" applyFont="1" applyAlignment="1">
      <alignment horizontal="center"/>
    </xf>
    <xf numFmtId="0" fontId="27" fillId="0" borderId="0" xfId="0" applyFont="1"/>
    <xf numFmtId="0" fontId="47" fillId="20" borderId="16" xfId="0" applyFont="1" applyFill="1" applyBorder="1" applyAlignment="1">
      <alignment horizontal="center" vertical="center" wrapText="1"/>
    </xf>
    <xf numFmtId="0" fontId="38" fillId="0" borderId="1" xfId="0" applyFont="1" applyBorder="1" applyAlignment="1" applyProtection="1">
      <alignment horizontal="center" wrapText="1"/>
      <protection hidden="1"/>
    </xf>
    <xf numFmtId="9" fontId="74" fillId="4" borderId="0" xfId="1" applyNumberFormat="1" applyFont="1" applyFill="1" applyBorder="1" applyAlignment="1">
      <alignment horizontal="center" vertical="center"/>
    </xf>
    <xf numFmtId="0" fontId="75" fillId="4" borderId="0" xfId="1" applyFont="1" applyFill="1" applyBorder="1" applyAlignment="1">
      <alignment horizontal="center" vertical="center"/>
    </xf>
    <xf numFmtId="0" fontId="76" fillId="0" borderId="0" xfId="0" applyFont="1" applyAlignment="1">
      <alignment horizontal="left" wrapText="1"/>
    </xf>
    <xf numFmtId="0" fontId="62" fillId="0" borderId="0" xfId="0" applyFont="1" applyProtection="1">
      <protection hidden="1"/>
    </xf>
    <xf numFmtId="0" fontId="68" fillId="16" borderId="0" xfId="4" applyFont="1" applyFill="1" applyAlignment="1">
      <alignment vertical="center" wrapText="1"/>
    </xf>
    <xf numFmtId="0" fontId="68" fillId="17" borderId="0" xfId="4" applyFont="1" applyFill="1" applyAlignment="1">
      <alignment horizontal="center" vertical="center" wrapText="1"/>
    </xf>
    <xf numFmtId="3" fontId="33" fillId="8" borderId="1" xfId="4" applyNumberFormat="1" applyFont="1" applyFill="1" applyBorder="1" applyAlignment="1">
      <alignment horizontal="center" vertical="center" wrapText="1"/>
    </xf>
    <xf numFmtId="0" fontId="38" fillId="0" borderId="1" xfId="0" applyFont="1" applyBorder="1" applyAlignment="1">
      <alignment wrapText="1"/>
    </xf>
    <xf numFmtId="3" fontId="38" fillId="0" borderId="1" xfId="0" applyNumberFormat="1" applyFont="1" applyBorder="1" applyAlignment="1" applyProtection="1">
      <alignment horizontal="center" wrapText="1"/>
      <protection hidden="1"/>
    </xf>
    <xf numFmtId="171" fontId="38" fillId="0" borderId="1" xfId="3" applyNumberFormat="1" applyFont="1" applyBorder="1" applyAlignment="1" applyProtection="1">
      <alignment wrapText="1"/>
      <protection hidden="1"/>
    </xf>
    <xf numFmtId="9" fontId="38" fillId="0" borderId="1" xfId="0" applyNumberFormat="1" applyFont="1" applyBorder="1" applyAlignment="1" applyProtection="1">
      <alignment wrapText="1"/>
      <protection hidden="1"/>
    </xf>
    <xf numFmtId="0" fontId="38" fillId="0" borderId="0" xfId="0" applyFont="1" applyAlignment="1">
      <alignment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7" fontId="1" fillId="9" borderId="1" xfId="0" applyNumberFormat="1" applyFont="1" applyFill="1" applyBorder="1" applyAlignment="1">
      <alignment vertical="center" wrapText="1"/>
    </xf>
    <xf numFmtId="0" fontId="38" fillId="0" borderId="0" xfId="0" applyFont="1" applyAlignment="1">
      <alignment horizontal="left" vertical="top" wrapText="1"/>
    </xf>
    <xf numFmtId="0" fontId="47" fillId="21" borderId="0" xfId="0" applyFont="1" applyFill="1" applyAlignment="1">
      <alignment horizontal="center" wrapText="1"/>
    </xf>
    <xf numFmtId="0" fontId="77" fillId="21" borderId="0" xfId="0" applyFont="1" applyFill="1" applyAlignment="1">
      <alignment horizontal="center"/>
    </xf>
    <xf numFmtId="0" fontId="77" fillId="21" borderId="0" xfId="0" applyFont="1" applyFill="1" applyAlignment="1">
      <alignment horizontal="center" vertical="top"/>
    </xf>
    <xf numFmtId="0" fontId="38" fillId="0" borderId="0" xfId="0" applyFont="1" applyAlignment="1">
      <alignment horizontal="center"/>
    </xf>
    <xf numFmtId="0" fontId="77" fillId="19" borderId="0" xfId="0" applyFont="1" applyFill="1" applyAlignment="1">
      <alignment horizontal="center"/>
    </xf>
    <xf numFmtId="0" fontId="77" fillId="21" borderId="0" xfId="0" applyFont="1" applyFill="1" applyAlignment="1">
      <alignment horizontal="center" wrapText="1"/>
    </xf>
    <xf numFmtId="0" fontId="3" fillId="8" borderId="0" xfId="0" applyFont="1" applyFill="1" applyAlignment="1">
      <alignment horizontal="left" vertical="center" wrapText="1"/>
    </xf>
    <xf numFmtId="0" fontId="78" fillId="24" borderId="17" xfId="0" applyFont="1" applyFill="1" applyBorder="1" applyAlignment="1">
      <alignment horizontal="left" vertical="top" wrapText="1"/>
    </xf>
    <xf numFmtId="0" fontId="28" fillId="0" borderId="18" xfId="0" applyFont="1" applyBorder="1"/>
    <xf numFmtId="0" fontId="28" fillId="0" borderId="19" xfId="0" applyFont="1" applyBorder="1"/>
    <xf numFmtId="0" fontId="28" fillId="0" borderId="20" xfId="0" applyFont="1" applyBorder="1"/>
    <xf numFmtId="0" fontId="80" fillId="0" borderId="0" xfId="0" applyFont="1"/>
    <xf numFmtId="0" fontId="28" fillId="0" borderId="21" xfId="0" applyFont="1" applyBorder="1"/>
    <xf numFmtId="0" fontId="28" fillId="0" borderId="22" xfId="0" applyFont="1" applyBorder="1"/>
    <xf numFmtId="0" fontId="28" fillId="0" borderId="23" xfId="0" applyFont="1" applyBorder="1"/>
    <xf numFmtId="0" fontId="28" fillId="0" borderId="24" xfId="0" applyFont="1" applyBorder="1"/>
    <xf numFmtId="0" fontId="58" fillId="0" borderId="0" xfId="0" applyFont="1" applyAlignment="1">
      <alignment horizontal="left" wrapText="1"/>
    </xf>
    <xf numFmtId="0" fontId="76" fillId="9" borderId="25" xfId="0" applyFont="1" applyFill="1" applyBorder="1" applyAlignment="1">
      <alignment horizontal="left" vertical="top" wrapText="1"/>
    </xf>
    <xf numFmtId="0" fontId="76" fillId="9" borderId="26" xfId="0" applyFont="1" applyFill="1" applyBorder="1" applyAlignment="1">
      <alignment horizontal="left" vertical="top" wrapText="1"/>
    </xf>
    <xf numFmtId="0" fontId="76" fillId="9" borderId="27" xfId="0" applyFont="1" applyFill="1" applyBorder="1" applyAlignment="1">
      <alignment horizontal="left" vertical="top" wrapText="1"/>
    </xf>
    <xf numFmtId="0" fontId="72" fillId="23" borderId="0" xfId="0" applyFont="1" applyFill="1" applyAlignment="1">
      <alignment horizontal="center" vertical="center" wrapText="1"/>
    </xf>
    <xf numFmtId="0" fontId="76" fillId="8" borderId="11" xfId="0" applyFont="1" applyFill="1" applyBorder="1" applyAlignment="1">
      <alignment horizontal="center" wrapText="1"/>
    </xf>
    <xf numFmtId="0" fontId="76" fillId="8" borderId="11" xfId="0" applyFont="1" applyFill="1" applyBorder="1" applyAlignment="1">
      <alignment horizontal="center"/>
    </xf>
    <xf numFmtId="167" fontId="55" fillId="8" borderId="11" xfId="0" applyNumberFormat="1" applyFont="1" applyFill="1" applyBorder="1" applyAlignment="1" applyProtection="1">
      <alignment horizontal="center"/>
      <protection hidden="1"/>
    </xf>
    <xf numFmtId="0" fontId="81" fillId="0" borderId="11" xfId="0" applyFont="1" applyBorder="1" applyAlignment="1">
      <alignment horizontal="left" vertical="center"/>
    </xf>
    <xf numFmtId="0" fontId="55" fillId="9" borderId="12" xfId="0" applyFont="1" applyFill="1" applyBorder="1" applyAlignment="1">
      <alignment horizontal="center"/>
    </xf>
    <xf numFmtId="0" fontId="55" fillId="9" borderId="15" xfId="0" applyFont="1" applyFill="1" applyBorder="1" applyAlignment="1">
      <alignment horizontal="center"/>
    </xf>
    <xf numFmtId="0" fontId="55" fillId="9" borderId="13" xfId="0" applyFont="1" applyFill="1" applyBorder="1" applyAlignment="1">
      <alignment horizontal="center"/>
    </xf>
    <xf numFmtId="0" fontId="76" fillId="9" borderId="11" xfId="0" applyFont="1" applyFill="1" applyBorder="1" applyAlignment="1">
      <alignment horizontal="center"/>
    </xf>
    <xf numFmtId="0" fontId="58" fillId="0" borderId="11" xfId="0" applyFont="1" applyBorder="1" applyAlignment="1">
      <alignment horizontal="center"/>
    </xf>
    <xf numFmtId="0" fontId="79" fillId="0" borderId="0" xfId="0" applyFont="1" applyAlignment="1">
      <alignment horizontal="center" vertical="center"/>
    </xf>
    <xf numFmtId="0" fontId="55" fillId="9" borderId="11" xfId="0" applyFont="1" applyFill="1" applyBorder="1" applyAlignment="1">
      <alignment horizontal="center"/>
    </xf>
    <xf numFmtId="0" fontId="55" fillId="9" borderId="11" xfId="0" applyFont="1" applyFill="1" applyBorder="1" applyAlignment="1">
      <alignment horizontal="center" wrapText="1"/>
    </xf>
    <xf numFmtId="3" fontId="55" fillId="8" borderId="11" xfId="0" applyNumberFormat="1" applyFont="1" applyFill="1" applyBorder="1" applyAlignment="1" applyProtection="1">
      <alignment horizontal="center"/>
      <protection hidden="1"/>
    </xf>
    <xf numFmtId="10" fontId="55" fillId="23" borderId="12" xfId="0" applyNumberFormat="1" applyFont="1" applyFill="1" applyBorder="1" applyAlignment="1">
      <alignment horizontal="center"/>
    </xf>
    <xf numFmtId="10" fontId="55" fillId="23" borderId="15" xfId="0" applyNumberFormat="1" applyFont="1" applyFill="1" applyBorder="1" applyAlignment="1">
      <alignment horizontal="center"/>
    </xf>
    <xf numFmtId="10" fontId="55" fillId="23" borderId="13" xfId="0" applyNumberFormat="1" applyFont="1" applyFill="1" applyBorder="1" applyAlignment="1">
      <alignment horizontal="center"/>
    </xf>
    <xf numFmtId="0" fontId="78" fillId="9" borderId="11" xfId="0" applyFont="1" applyFill="1" applyBorder="1" applyAlignment="1">
      <alignment horizontal="left" wrapText="1"/>
    </xf>
    <xf numFmtId="167" fontId="55" fillId="0" borderId="28" xfId="0" applyNumberFormat="1" applyFont="1" applyBorder="1" applyAlignment="1" applyProtection="1">
      <alignment horizontal="center"/>
      <protection hidden="1"/>
    </xf>
    <xf numFmtId="167" fontId="55" fillId="0" borderId="29" xfId="0" applyNumberFormat="1" applyFont="1" applyBorder="1" applyAlignment="1" applyProtection="1">
      <alignment horizontal="center"/>
      <protection hidden="1"/>
    </xf>
    <xf numFmtId="167" fontId="55" fillId="0" borderId="30" xfId="0" applyNumberFormat="1" applyFont="1" applyBorder="1" applyAlignment="1" applyProtection="1">
      <alignment horizontal="center"/>
      <protection hidden="1"/>
    </xf>
    <xf numFmtId="0" fontId="55" fillId="0" borderId="34" xfId="0" applyFont="1" applyBorder="1" applyAlignment="1">
      <alignment horizontal="center"/>
    </xf>
    <xf numFmtId="167" fontId="55" fillId="0" borderId="11" xfId="0" applyNumberFormat="1" applyFont="1" applyBorder="1" applyAlignment="1" applyProtection="1">
      <alignment horizontal="center"/>
      <protection hidden="1"/>
    </xf>
    <xf numFmtId="0" fontId="57" fillId="0" borderId="11" xfId="0" applyFont="1" applyBorder="1" applyAlignment="1">
      <alignment horizontal="center"/>
    </xf>
    <xf numFmtId="0" fontId="71" fillId="0" borderId="40" xfId="0" applyFont="1" applyBorder="1" applyAlignment="1">
      <alignment horizontal="center" vertical="center" wrapText="1"/>
    </xf>
    <xf numFmtId="0" fontId="71" fillId="0" borderId="41" xfId="0" applyFont="1" applyBorder="1" applyAlignment="1">
      <alignment horizontal="center" vertical="center" wrapText="1"/>
    </xf>
    <xf numFmtId="0" fontId="71" fillId="0" borderId="42" xfId="0" applyFont="1" applyBorder="1" applyAlignment="1">
      <alignment horizontal="center" vertical="center" wrapText="1"/>
    </xf>
    <xf numFmtId="167" fontId="55" fillId="24" borderId="31" xfId="0" applyNumberFormat="1" applyFont="1" applyFill="1" applyBorder="1" applyAlignment="1">
      <alignment horizontal="center"/>
    </xf>
    <xf numFmtId="0" fontId="27" fillId="0" borderId="32" xfId="0" applyFont="1" applyBorder="1"/>
    <xf numFmtId="0" fontId="27" fillId="0" borderId="33" xfId="0" applyFont="1" applyBorder="1"/>
    <xf numFmtId="167" fontId="60" fillId="8" borderId="0" xfId="0" applyNumberFormat="1" applyFont="1" applyFill="1" applyAlignment="1">
      <alignment horizontal="center" wrapText="1"/>
    </xf>
    <xf numFmtId="0" fontId="48" fillId="22" borderId="0" xfId="0" applyFont="1" applyFill="1" applyAlignment="1">
      <alignment horizontal="left"/>
    </xf>
    <xf numFmtId="172" fontId="55" fillId="23" borderId="0" xfId="0" applyNumberFormat="1" applyFont="1" applyFill="1" applyAlignment="1">
      <alignment horizontal="center"/>
    </xf>
    <xf numFmtId="167" fontId="57" fillId="8" borderId="11" xfId="0" applyNumberFormat="1" applyFont="1" applyFill="1" applyBorder="1" applyAlignment="1" applyProtection="1">
      <alignment horizontal="center"/>
      <protection hidden="1"/>
    </xf>
    <xf numFmtId="0" fontId="58" fillId="24" borderId="31" xfId="0" applyFont="1" applyFill="1" applyBorder="1" applyAlignment="1">
      <alignment horizontal="center"/>
    </xf>
    <xf numFmtId="0" fontId="72" fillId="0" borderId="0" xfId="0" applyFont="1" applyAlignment="1">
      <alignment horizontal="center" vertical="center" wrapText="1"/>
    </xf>
    <xf numFmtId="0" fontId="55" fillId="23" borderId="0" xfId="0" applyFont="1" applyFill="1" applyAlignment="1">
      <alignment horizontal="center" vertical="center" wrapText="1"/>
    </xf>
    <xf numFmtId="0" fontId="55" fillId="23" borderId="7" xfId="0" applyFont="1" applyFill="1" applyBorder="1" applyAlignment="1">
      <alignment horizontal="center" vertical="center" wrapText="1"/>
    </xf>
    <xf numFmtId="0" fontId="57" fillId="0" borderId="12" xfId="0" applyFont="1" applyBorder="1" applyAlignment="1">
      <alignment horizontal="center" wrapText="1"/>
    </xf>
    <xf numFmtId="0" fontId="57" fillId="0" borderId="15" xfId="0" applyFont="1" applyBorder="1" applyAlignment="1">
      <alignment horizontal="center" wrapText="1"/>
    </xf>
    <xf numFmtId="0" fontId="57" fillId="0" borderId="13" xfId="0" applyFont="1" applyBorder="1" applyAlignment="1">
      <alignment horizontal="center" wrapText="1"/>
    </xf>
    <xf numFmtId="3" fontId="61" fillId="0" borderId="12" xfId="0" applyNumberFormat="1" applyFont="1" applyBorder="1" applyAlignment="1" applyProtection="1">
      <alignment horizontal="center"/>
      <protection hidden="1"/>
    </xf>
    <xf numFmtId="3" fontId="61" fillId="0" borderId="15" xfId="0" applyNumberFormat="1" applyFont="1" applyBorder="1" applyAlignment="1" applyProtection="1">
      <alignment horizontal="center"/>
      <protection hidden="1"/>
    </xf>
    <xf numFmtId="3" fontId="61" fillId="0" borderId="13" xfId="0" applyNumberFormat="1" applyFont="1" applyBorder="1" applyAlignment="1" applyProtection="1">
      <alignment horizontal="center"/>
      <protection hidden="1"/>
    </xf>
    <xf numFmtId="167" fontId="61" fillId="0" borderId="0" xfId="0" applyNumberFormat="1" applyFont="1" applyAlignment="1" applyProtection="1">
      <alignment horizontal="center"/>
      <protection hidden="1"/>
    </xf>
    <xf numFmtId="0" fontId="79" fillId="23" borderId="0" xfId="0" applyFont="1" applyFill="1" applyAlignment="1">
      <alignment horizontal="center" vertical="center" wrapText="1"/>
    </xf>
    <xf numFmtId="0" fontId="55" fillId="8" borderId="0" xfId="0" applyFont="1" applyFill="1" applyAlignment="1">
      <alignment horizontal="center" wrapText="1"/>
    </xf>
    <xf numFmtId="167" fontId="71" fillId="8" borderId="12" xfId="0" applyNumberFormat="1" applyFont="1" applyFill="1" applyBorder="1" applyAlignment="1" applyProtection="1">
      <alignment horizontal="center"/>
      <protection hidden="1"/>
    </xf>
    <xf numFmtId="0" fontId="71" fillId="8" borderId="15" xfId="0" applyFont="1" applyFill="1" applyBorder="1" applyAlignment="1" applyProtection="1">
      <alignment horizontal="center"/>
      <protection hidden="1"/>
    </xf>
    <xf numFmtId="0" fontId="71" fillId="8" borderId="13" xfId="0" applyFont="1" applyFill="1" applyBorder="1" applyAlignment="1" applyProtection="1">
      <alignment horizontal="center"/>
      <protection hidden="1"/>
    </xf>
    <xf numFmtId="0" fontId="22" fillId="8" borderId="11" xfId="0" applyFont="1" applyFill="1" applyBorder="1" applyAlignment="1">
      <alignment horizontal="center" wrapText="1"/>
    </xf>
    <xf numFmtId="0" fontId="55" fillId="8" borderId="11" xfId="0" applyFont="1" applyFill="1" applyBorder="1" applyAlignment="1">
      <alignment horizontal="center"/>
    </xf>
    <xf numFmtId="0" fontId="71" fillId="8" borderId="12" xfId="0" applyFont="1" applyFill="1" applyBorder="1" applyAlignment="1" applyProtection="1">
      <alignment horizontal="center"/>
      <protection hidden="1"/>
    </xf>
    <xf numFmtId="0" fontId="55" fillId="24" borderId="31" xfId="0" applyFont="1" applyFill="1" applyBorder="1" applyAlignment="1">
      <alignment horizontal="center"/>
    </xf>
    <xf numFmtId="0" fontId="70" fillId="25" borderId="0" xfId="0" applyFont="1" applyFill="1" applyAlignment="1">
      <alignment horizontal="center" vertical="center"/>
    </xf>
    <xf numFmtId="0" fontId="57" fillId="0" borderId="12" xfId="0" applyFont="1" applyBorder="1" applyAlignment="1">
      <alignment horizontal="center" vertical="center"/>
    </xf>
    <xf numFmtId="0" fontId="57" fillId="0" borderId="15" xfId="0" applyFont="1" applyBorder="1" applyAlignment="1">
      <alignment horizontal="center" vertical="center"/>
    </xf>
    <xf numFmtId="0" fontId="57" fillId="0" borderId="13" xfId="0" applyFont="1" applyBorder="1" applyAlignment="1">
      <alignment horizontal="center" vertical="center"/>
    </xf>
    <xf numFmtId="0" fontId="81" fillId="24" borderId="31" xfId="0" applyFont="1" applyFill="1" applyBorder="1" applyAlignment="1">
      <alignment horizontal="left"/>
    </xf>
    <xf numFmtId="0" fontId="55" fillId="0" borderId="11" xfId="0" applyFont="1" applyBorder="1" applyAlignment="1">
      <alignment horizontal="center"/>
    </xf>
    <xf numFmtId="0" fontId="55" fillId="9" borderId="12" xfId="0" applyFont="1" applyFill="1" applyBorder="1" applyAlignment="1">
      <alignment horizontal="left"/>
    </xf>
    <xf numFmtId="0" fontId="55" fillId="9" borderId="15" xfId="0" applyFont="1" applyFill="1" applyBorder="1" applyAlignment="1">
      <alignment horizontal="left"/>
    </xf>
    <xf numFmtId="0" fontId="55" fillId="9" borderId="13" xfId="0" applyFont="1" applyFill="1" applyBorder="1" applyAlignment="1">
      <alignment horizontal="left"/>
    </xf>
    <xf numFmtId="0" fontId="78" fillId="24" borderId="12" xfId="0" applyFont="1" applyFill="1" applyBorder="1" applyAlignment="1">
      <alignment horizontal="center" vertical="center"/>
    </xf>
    <xf numFmtId="0" fontId="27" fillId="0" borderId="15" xfId="0" applyFont="1" applyBorder="1"/>
    <xf numFmtId="0" fontId="27" fillId="0" borderId="13" xfId="0" applyFont="1" applyBorder="1"/>
    <xf numFmtId="0" fontId="76" fillId="9" borderId="43" xfId="0" applyFont="1" applyFill="1" applyBorder="1" applyAlignment="1">
      <alignment horizontal="left" vertical="top" wrapText="1"/>
    </xf>
    <xf numFmtId="0" fontId="76" fillId="9" borderId="41" xfId="0" applyFont="1" applyFill="1" applyBorder="1" applyAlignment="1">
      <alignment horizontal="left" vertical="top" wrapText="1"/>
    </xf>
    <xf numFmtId="0" fontId="76" fillId="9" borderId="42" xfId="0" applyFont="1" applyFill="1" applyBorder="1" applyAlignment="1">
      <alignment horizontal="left" vertical="top" wrapText="1"/>
    </xf>
    <xf numFmtId="167" fontId="55" fillId="24" borderId="12" xfId="0" applyNumberFormat="1" applyFont="1" applyFill="1" applyBorder="1" applyAlignment="1">
      <alignment horizontal="center" vertical="center"/>
    </xf>
    <xf numFmtId="0" fontId="55" fillId="24" borderId="12" xfId="0" applyFont="1" applyFill="1" applyBorder="1" applyAlignment="1">
      <alignment horizontal="center" vertical="center"/>
    </xf>
    <xf numFmtId="167" fontId="55" fillId="0" borderId="12" xfId="0" applyNumberFormat="1" applyFont="1" applyBorder="1" applyAlignment="1" applyProtection="1">
      <alignment horizontal="center"/>
      <protection hidden="1"/>
    </xf>
    <xf numFmtId="167" fontId="55" fillId="0" borderId="15" xfId="0" applyNumberFormat="1" applyFont="1" applyBorder="1" applyAlignment="1" applyProtection="1">
      <alignment horizontal="center"/>
      <protection hidden="1"/>
    </xf>
    <xf numFmtId="167" fontId="55" fillId="0" borderId="13" xfId="0" applyNumberFormat="1" applyFont="1" applyBorder="1" applyAlignment="1" applyProtection="1">
      <alignment horizontal="center"/>
      <protection hidden="1"/>
    </xf>
    <xf numFmtId="0" fontId="78" fillId="24" borderId="12" xfId="0" applyFont="1" applyFill="1" applyBorder="1" applyAlignment="1">
      <alignment horizontal="left" vertical="center" wrapText="1"/>
    </xf>
    <xf numFmtId="0" fontId="78" fillId="0" borderId="11" xfId="0" applyFont="1" applyBorder="1" applyAlignment="1">
      <alignment horizontal="center" wrapText="1"/>
    </xf>
    <xf numFmtId="0" fontId="78" fillId="24" borderId="31" xfId="0" applyFont="1" applyFill="1" applyBorder="1" applyAlignment="1">
      <alignment horizontal="center" vertical="center"/>
    </xf>
    <xf numFmtId="167" fontId="55" fillId="24" borderId="31" xfId="0" applyNumberFormat="1" applyFont="1" applyFill="1" applyBorder="1" applyAlignment="1">
      <alignment horizontal="center" vertical="center"/>
    </xf>
    <xf numFmtId="0" fontId="55" fillId="24" borderId="31" xfId="0" applyFont="1" applyFill="1" applyBorder="1" applyAlignment="1">
      <alignment horizontal="center" vertical="center"/>
    </xf>
    <xf numFmtId="0" fontId="78" fillId="24" borderId="31" xfId="0" applyFont="1" applyFill="1" applyBorder="1" applyAlignment="1">
      <alignment horizontal="left" vertical="center"/>
    </xf>
    <xf numFmtId="0" fontId="78" fillId="24" borderId="12" xfId="0" applyFont="1" applyFill="1" applyBorder="1" applyAlignment="1">
      <alignment horizontal="left" vertical="center"/>
    </xf>
    <xf numFmtId="0" fontId="55" fillId="0" borderId="15" xfId="0" applyFont="1" applyBorder="1" applyAlignment="1" applyProtection="1">
      <alignment horizontal="center"/>
      <protection hidden="1"/>
    </xf>
    <xf numFmtId="0" fontId="55" fillId="0" borderId="13" xfId="0" applyFont="1" applyBorder="1" applyAlignment="1" applyProtection="1">
      <alignment horizontal="center"/>
      <protection hidden="1"/>
    </xf>
    <xf numFmtId="0" fontId="55" fillId="0" borderId="0" xfId="0" applyFont="1" applyAlignment="1">
      <alignment horizontal="left" vertical="center" wrapText="1"/>
    </xf>
    <xf numFmtId="0" fontId="84" fillId="0" borderId="15" xfId="0" applyFont="1" applyBorder="1" applyAlignment="1" applyProtection="1">
      <alignment horizontal="center" vertical="center" wrapText="1"/>
      <protection hidden="1"/>
    </xf>
    <xf numFmtId="0" fontId="84" fillId="0" borderId="13" xfId="0" applyFont="1" applyBorder="1" applyAlignment="1" applyProtection="1">
      <alignment horizontal="center" vertical="center" wrapText="1"/>
      <protection hidden="1"/>
    </xf>
    <xf numFmtId="167" fontId="58" fillId="0" borderId="11" xfId="0" applyNumberFormat="1" applyFont="1" applyBorder="1" applyAlignment="1" applyProtection="1">
      <alignment horizontal="center"/>
      <protection hidden="1"/>
    </xf>
    <xf numFmtId="0" fontId="58" fillId="0" borderId="12" xfId="0" applyFont="1" applyBorder="1" applyAlignment="1">
      <alignment horizontal="center"/>
    </xf>
    <xf numFmtId="0" fontId="58" fillId="0" borderId="15" xfId="0" applyFont="1" applyBorder="1" applyAlignment="1">
      <alignment horizontal="center"/>
    </xf>
    <xf numFmtId="0" fontId="58" fillId="0" borderId="13" xfId="0" applyFont="1" applyBorder="1" applyAlignment="1">
      <alignment horizontal="center"/>
    </xf>
    <xf numFmtId="0" fontId="38" fillId="24" borderId="31" xfId="0" applyFont="1" applyFill="1" applyBorder="1" applyAlignment="1">
      <alignment horizontal="left" vertical="center" wrapText="1"/>
    </xf>
    <xf numFmtId="0" fontId="27" fillId="0" borderId="32" xfId="0" applyFont="1" applyBorder="1" applyAlignment="1">
      <alignment wrapText="1"/>
    </xf>
    <xf numFmtId="0" fontId="27" fillId="0" borderId="33" xfId="0" applyFont="1" applyBorder="1" applyAlignment="1">
      <alignment wrapText="1"/>
    </xf>
    <xf numFmtId="0" fontId="3" fillId="8" borderId="35" xfId="0" applyFont="1" applyFill="1" applyBorder="1" applyAlignment="1">
      <alignment horizontal="center" vertical="center"/>
    </xf>
    <xf numFmtId="0" fontId="3" fillId="8" borderId="36" xfId="0" applyFont="1" applyFill="1" applyBorder="1" applyAlignment="1">
      <alignment horizontal="center" vertical="center"/>
    </xf>
    <xf numFmtId="0" fontId="3" fillId="8" borderId="37" xfId="0" applyFont="1" applyFill="1" applyBorder="1" applyAlignment="1">
      <alignment horizontal="center" vertical="center"/>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82" fillId="24" borderId="23" xfId="0" applyFont="1" applyFill="1" applyBorder="1" applyAlignment="1">
      <alignment horizontal="left" vertical="top" wrapText="1"/>
    </xf>
    <xf numFmtId="0" fontId="27" fillId="0" borderId="23" xfId="0" applyFont="1" applyBorder="1" applyAlignment="1">
      <alignment vertical="top"/>
    </xf>
    <xf numFmtId="167" fontId="31" fillId="9" borderId="38" xfId="0" applyNumberFormat="1" applyFont="1" applyFill="1" applyBorder="1" applyAlignment="1">
      <alignment horizontal="center" vertical="center"/>
    </xf>
    <xf numFmtId="167" fontId="31" fillId="9" borderId="39" xfId="0" applyNumberFormat="1" applyFont="1" applyFill="1" applyBorder="1" applyAlignment="1">
      <alignment horizontal="center" vertical="center"/>
    </xf>
    <xf numFmtId="0" fontId="78" fillId="24" borderId="31" xfId="0" applyFont="1" applyFill="1" applyBorder="1" applyAlignment="1">
      <alignment horizontal="left" vertical="center" wrapText="1"/>
    </xf>
    <xf numFmtId="0" fontId="28" fillId="0" borderId="32" xfId="0" applyFont="1" applyBorder="1"/>
    <xf numFmtId="0" fontId="28" fillId="0" borderId="33" xfId="0" applyFont="1" applyBorder="1"/>
    <xf numFmtId="0" fontId="3" fillId="8" borderId="0" xfId="0" applyFont="1" applyFill="1" applyAlignment="1">
      <alignment horizontal="center" vertical="center"/>
    </xf>
    <xf numFmtId="0" fontId="6" fillId="8" borderId="11" xfId="0" applyFont="1" applyFill="1" applyBorder="1" applyAlignment="1">
      <alignment wrapText="1"/>
    </xf>
    <xf numFmtId="167" fontId="31" fillId="9" borderId="15" xfId="0" applyNumberFormat="1" applyFont="1" applyFill="1" applyBorder="1" applyAlignment="1">
      <alignment horizontal="center" vertical="center"/>
    </xf>
    <xf numFmtId="167" fontId="31" fillId="9" borderId="13" xfId="0" applyNumberFormat="1" applyFont="1" applyFill="1" applyBorder="1" applyAlignment="1">
      <alignment horizontal="center" vertical="center"/>
    </xf>
    <xf numFmtId="167" fontId="55" fillId="8" borderId="0" xfId="0" applyNumberFormat="1" applyFont="1" applyFill="1" applyAlignment="1">
      <alignment horizontal="center"/>
    </xf>
    <xf numFmtId="167" fontId="55" fillId="9" borderId="11" xfId="0" applyNumberFormat="1" applyFont="1" applyFill="1" applyBorder="1" applyAlignment="1">
      <alignment horizontal="center"/>
    </xf>
    <xf numFmtId="0" fontId="76" fillId="24" borderId="12" xfId="0" applyFont="1" applyFill="1" applyBorder="1" applyAlignment="1">
      <alignment horizontal="center" wrapText="1"/>
    </xf>
    <xf numFmtId="0" fontId="31" fillId="9" borderId="44" xfId="0" applyFont="1" applyFill="1" applyBorder="1" applyAlignment="1">
      <alignment horizontal="left" wrapText="1"/>
    </xf>
    <xf numFmtId="0" fontId="76" fillId="24" borderId="44" xfId="0" applyFont="1" applyFill="1" applyBorder="1" applyAlignment="1">
      <alignment horizontal="center" wrapText="1"/>
    </xf>
    <xf numFmtId="0" fontId="55" fillId="0" borderId="0" xfId="0" applyFont="1" applyAlignment="1">
      <alignment horizontal="center"/>
    </xf>
    <xf numFmtId="0" fontId="56" fillId="8" borderId="0" xfId="0" applyFont="1" applyFill="1" applyAlignment="1">
      <alignment horizontal="center" vertical="center" wrapText="1"/>
    </xf>
    <xf numFmtId="0" fontId="58" fillId="9" borderId="11" xfId="0" applyFont="1" applyFill="1" applyBorder="1" applyAlignment="1">
      <alignment horizontal="center"/>
    </xf>
    <xf numFmtId="0" fontId="58" fillId="0" borderId="11" xfId="0" applyFont="1" applyBorder="1" applyAlignment="1">
      <alignment horizontal="center" wrapText="1"/>
    </xf>
    <xf numFmtId="0" fontId="82" fillId="9" borderId="11" xfId="0" applyFont="1" applyFill="1" applyBorder="1" applyAlignment="1">
      <alignment horizontal="left" wrapText="1"/>
    </xf>
    <xf numFmtId="0" fontId="55" fillId="0" borderId="12" xfId="0" applyFont="1" applyBorder="1" applyAlignment="1">
      <alignment horizontal="left"/>
    </xf>
    <xf numFmtId="0" fontId="55" fillId="0" borderId="15" xfId="0" applyFont="1" applyBorder="1" applyAlignment="1">
      <alignment horizontal="left"/>
    </xf>
    <xf numFmtId="0" fontId="55" fillId="0" borderId="13" xfId="0" applyFont="1" applyBorder="1" applyAlignment="1">
      <alignment horizontal="left"/>
    </xf>
    <xf numFmtId="167" fontId="57" fillId="0" borderId="12" xfId="0" applyNumberFormat="1" applyFont="1" applyBorder="1" applyAlignment="1" applyProtection="1">
      <alignment horizontal="center"/>
      <protection hidden="1"/>
    </xf>
    <xf numFmtId="167" fontId="57" fillId="0" borderId="15" xfId="0" applyNumberFormat="1" applyFont="1" applyBorder="1" applyAlignment="1" applyProtection="1">
      <alignment horizontal="center"/>
      <protection hidden="1"/>
    </xf>
    <xf numFmtId="167" fontId="57" fillId="0" borderId="13" xfId="0" applyNumberFormat="1" applyFont="1" applyBorder="1" applyAlignment="1" applyProtection="1">
      <alignment horizontal="center"/>
      <protection hidden="1"/>
    </xf>
    <xf numFmtId="167" fontId="78" fillId="24" borderId="32" xfId="0" applyNumberFormat="1" applyFont="1" applyFill="1" applyBorder="1" applyAlignment="1">
      <alignment horizontal="center" vertical="center"/>
    </xf>
    <xf numFmtId="0" fontId="57" fillId="8" borderId="0" xfId="0" applyFont="1" applyFill="1" applyAlignment="1">
      <alignment horizontal="center" vertical="center"/>
    </xf>
    <xf numFmtId="0" fontId="76" fillId="24" borderId="31" xfId="0" applyFont="1" applyFill="1" applyBorder="1" applyAlignment="1">
      <alignment horizontal="center"/>
    </xf>
    <xf numFmtId="167" fontId="61" fillId="0" borderId="12" xfId="0" applyNumberFormat="1" applyFont="1" applyBorder="1" applyAlignment="1" applyProtection="1">
      <alignment horizontal="center"/>
      <protection hidden="1"/>
    </xf>
    <xf numFmtId="167" fontId="61" fillId="0" borderId="15" xfId="0" applyNumberFormat="1" applyFont="1" applyBorder="1" applyAlignment="1" applyProtection="1">
      <alignment horizontal="center"/>
      <protection hidden="1"/>
    </xf>
    <xf numFmtId="167" fontId="61" fillId="0" borderId="13" xfId="0" applyNumberFormat="1" applyFont="1" applyBorder="1" applyAlignment="1" applyProtection="1">
      <alignment horizontal="center"/>
      <protection hidden="1"/>
    </xf>
    <xf numFmtId="0" fontId="39" fillId="11" borderId="0" xfId="0" applyFont="1" applyFill="1" applyAlignment="1">
      <alignment horizontal="center" vertical="center"/>
    </xf>
    <xf numFmtId="0" fontId="78" fillId="9" borderId="12" xfId="0" applyFont="1" applyFill="1" applyBorder="1" applyAlignment="1">
      <alignment horizontal="left" vertical="center" wrapText="1"/>
    </xf>
    <xf numFmtId="0" fontId="78" fillId="9" borderId="15" xfId="0" applyFont="1" applyFill="1" applyBorder="1" applyAlignment="1">
      <alignment horizontal="left" vertical="center" wrapText="1"/>
    </xf>
    <xf numFmtId="0" fontId="78" fillId="9" borderId="13" xfId="0" applyFont="1" applyFill="1" applyBorder="1" applyAlignment="1">
      <alignment horizontal="left" vertical="center" wrapText="1"/>
    </xf>
    <xf numFmtId="0" fontId="15" fillId="0" borderId="11" xfId="0" applyFont="1" applyBorder="1" applyAlignment="1">
      <alignment horizontal="center" vertical="center"/>
    </xf>
    <xf numFmtId="0" fontId="76" fillId="0" borderId="11" xfId="0" applyFont="1" applyBorder="1" applyAlignment="1">
      <alignment horizontal="center" vertical="center"/>
    </xf>
    <xf numFmtId="0" fontId="55" fillId="0" borderId="11" xfId="0" applyFont="1" applyBorder="1" applyAlignment="1">
      <alignment horizontal="center" vertical="center"/>
    </xf>
    <xf numFmtId="0" fontId="6" fillId="0" borderId="11" xfId="0" applyFont="1" applyBorder="1" applyAlignment="1">
      <alignment horizontal="center" vertical="center" wrapText="1"/>
    </xf>
    <xf numFmtId="167" fontId="83" fillId="0" borderId="11" xfId="0" applyNumberFormat="1" applyFont="1" applyBorder="1" applyAlignment="1" applyProtection="1">
      <alignment horizontal="center"/>
      <protection hidden="1"/>
    </xf>
    <xf numFmtId="0" fontId="83" fillId="0" borderId="11" xfId="0" applyFont="1" applyBorder="1" applyAlignment="1" applyProtection="1">
      <alignment horizontal="center"/>
      <protection hidden="1"/>
    </xf>
    <xf numFmtId="0" fontId="3" fillId="8" borderId="11" xfId="0" applyFont="1" applyFill="1" applyBorder="1" applyAlignment="1" applyProtection="1">
      <alignment horizontal="center"/>
      <protection hidden="1"/>
    </xf>
    <xf numFmtId="0" fontId="3" fillId="0" borderId="11" xfId="0" applyFont="1" applyBorder="1" applyAlignment="1">
      <alignment horizontal="center"/>
    </xf>
    <xf numFmtId="167" fontId="57" fillId="0" borderId="11" xfId="0" applyNumberFormat="1" applyFont="1" applyBorder="1" applyAlignment="1" applyProtection="1">
      <alignment horizontal="center"/>
      <protection hidden="1"/>
    </xf>
    <xf numFmtId="167" fontId="58" fillId="0" borderId="11" xfId="0" applyNumberFormat="1" applyFont="1" applyBorder="1" applyAlignment="1">
      <alignment horizontal="center"/>
    </xf>
    <xf numFmtId="0" fontId="58" fillId="0" borderId="0" xfId="0" applyFont="1" applyAlignment="1">
      <alignment horizontal="left" vertical="top" wrapText="1"/>
    </xf>
    <xf numFmtId="167" fontId="55" fillId="0" borderId="45" xfId="0" applyNumberFormat="1" applyFont="1" applyBorder="1" applyAlignment="1" applyProtection="1">
      <alignment horizontal="center"/>
      <protection hidden="1"/>
    </xf>
    <xf numFmtId="167" fontId="55" fillId="0" borderId="0" xfId="0" applyNumberFormat="1" applyFont="1" applyAlignment="1" applyProtection="1">
      <alignment horizontal="center"/>
      <protection hidden="1"/>
    </xf>
    <xf numFmtId="167" fontId="55" fillId="0" borderId="46" xfId="0" applyNumberFormat="1" applyFont="1" applyBorder="1" applyAlignment="1" applyProtection="1">
      <alignment horizontal="center"/>
      <protection hidden="1"/>
    </xf>
    <xf numFmtId="0" fontId="6" fillId="8" borderId="11" xfId="0" applyFont="1" applyFill="1" applyBorder="1"/>
    <xf numFmtId="167" fontId="57" fillId="0" borderId="35" xfId="0" applyNumberFormat="1" applyFont="1" applyBorder="1" applyAlignment="1" applyProtection="1">
      <alignment horizontal="center"/>
      <protection hidden="1"/>
    </xf>
    <xf numFmtId="0" fontId="57" fillId="0" borderId="36" xfId="0" applyFont="1" applyBorder="1" applyAlignment="1" applyProtection="1">
      <alignment horizontal="center"/>
      <protection hidden="1"/>
    </xf>
    <xf numFmtId="0" fontId="57" fillId="0" borderId="47" xfId="0" applyFont="1" applyBorder="1" applyAlignment="1" applyProtection="1">
      <alignment horizontal="center"/>
      <protection hidden="1"/>
    </xf>
    <xf numFmtId="0" fontId="71" fillId="0" borderId="12" xfId="0" applyFont="1" applyBorder="1" applyAlignment="1" applyProtection="1">
      <alignment horizontal="center"/>
      <protection hidden="1"/>
    </xf>
    <xf numFmtId="0" fontId="71" fillId="0" borderId="15" xfId="0" applyFont="1" applyBorder="1" applyAlignment="1" applyProtection="1">
      <alignment horizontal="center"/>
      <protection hidden="1"/>
    </xf>
    <xf numFmtId="0" fontId="71" fillId="0" borderId="13" xfId="0" applyFont="1" applyBorder="1" applyAlignment="1" applyProtection="1">
      <alignment horizontal="center"/>
      <protection hidden="1"/>
    </xf>
    <xf numFmtId="0" fontId="55" fillId="0" borderId="0" xfId="0" applyFont="1" applyAlignment="1">
      <alignment horizontal="center" vertical="center" wrapText="1"/>
    </xf>
    <xf numFmtId="0" fontId="78" fillId="24" borderId="31" xfId="0" applyFont="1" applyFill="1" applyBorder="1" applyAlignment="1">
      <alignment horizontal="center" vertical="top" wrapText="1"/>
    </xf>
    <xf numFmtId="0" fontId="28" fillId="0" borderId="32" xfId="0" applyFont="1" applyBorder="1" applyAlignment="1">
      <alignment horizontal="center" vertical="top"/>
    </xf>
    <xf numFmtId="0" fontId="28" fillId="0" borderId="33" xfId="0" applyFont="1" applyBorder="1" applyAlignment="1">
      <alignment horizontal="center" vertical="top"/>
    </xf>
    <xf numFmtId="0" fontId="57" fillId="0" borderId="14" xfId="0" applyFont="1" applyBorder="1" applyAlignment="1">
      <alignment horizontal="center" vertical="center"/>
    </xf>
    <xf numFmtId="0" fontId="55" fillId="0" borderId="11" xfId="0" applyFont="1" applyBorder="1" applyAlignment="1">
      <alignment horizontal="center" wrapText="1"/>
    </xf>
    <xf numFmtId="0" fontId="38" fillId="24" borderId="23" xfId="0" applyFont="1" applyFill="1" applyBorder="1" applyAlignment="1">
      <alignment horizontal="left" wrapText="1"/>
    </xf>
    <xf numFmtId="0" fontId="19" fillId="0" borderId="23" xfId="0" applyFont="1" applyBorder="1"/>
    <xf numFmtId="0" fontId="55" fillId="0" borderId="12" xfId="0" applyFont="1" applyBorder="1" applyAlignment="1">
      <alignment horizontal="center"/>
    </xf>
    <xf numFmtId="0" fontId="55" fillId="0" borderId="15" xfId="0" applyFont="1" applyBorder="1" applyAlignment="1">
      <alignment horizontal="center"/>
    </xf>
    <xf numFmtId="0" fontId="55" fillId="0" borderId="13" xfId="0" applyFont="1" applyBorder="1" applyAlignment="1">
      <alignment horizontal="center"/>
    </xf>
    <xf numFmtId="0" fontId="84" fillId="8" borderId="0" xfId="0" applyFont="1" applyFill="1" applyAlignment="1">
      <alignment horizontal="center" vertical="center" wrapText="1"/>
    </xf>
    <xf numFmtId="0" fontId="78" fillId="24" borderId="12" xfId="0" applyFont="1" applyFill="1" applyBorder="1" applyAlignment="1">
      <alignment vertical="top" wrapText="1"/>
    </xf>
    <xf numFmtId="0" fontId="28" fillId="0" borderId="15" xfId="0" applyFont="1" applyBorder="1" applyAlignment="1">
      <alignment vertical="top"/>
    </xf>
    <xf numFmtId="0" fontId="28" fillId="0" borderId="13" xfId="0" applyFont="1" applyBorder="1" applyAlignment="1">
      <alignment vertical="top"/>
    </xf>
    <xf numFmtId="0" fontId="78" fillId="24" borderId="31" xfId="0" applyFont="1" applyFill="1" applyBorder="1" applyAlignment="1">
      <alignment horizontal="left" vertical="top" wrapText="1"/>
    </xf>
    <xf numFmtId="0" fontId="78" fillId="24" borderId="32" xfId="0" applyFont="1" applyFill="1" applyBorder="1" applyAlignment="1">
      <alignment horizontal="left" vertical="top" wrapText="1"/>
    </xf>
    <xf numFmtId="167" fontId="76" fillId="24" borderId="31" xfId="0" applyNumberFormat="1" applyFont="1" applyFill="1" applyBorder="1" applyAlignment="1">
      <alignment horizontal="center" vertical="top"/>
    </xf>
    <xf numFmtId="0" fontId="78" fillId="24" borderId="31" xfId="0" applyFont="1" applyFill="1" applyBorder="1" applyAlignment="1">
      <alignment vertical="top" wrapText="1"/>
    </xf>
    <xf numFmtId="0" fontId="28" fillId="0" borderId="32" xfId="0" applyFont="1" applyBorder="1" applyAlignment="1">
      <alignment vertical="top"/>
    </xf>
    <xf numFmtId="0" fontId="28" fillId="0" borderId="33" xfId="0" applyFont="1" applyBorder="1" applyAlignment="1">
      <alignment vertical="top"/>
    </xf>
    <xf numFmtId="0" fontId="55" fillId="0" borderId="0" xfId="0" applyFont="1" applyAlignment="1">
      <alignment horizontal="left"/>
    </xf>
    <xf numFmtId="0" fontId="78" fillId="9" borderId="29" xfId="0" applyFont="1" applyFill="1" applyBorder="1" applyAlignment="1">
      <alignment horizontal="left" wrapText="1"/>
    </xf>
    <xf numFmtId="0" fontId="78" fillId="9" borderId="15" xfId="0" applyFont="1" applyFill="1" applyBorder="1" applyAlignment="1">
      <alignment horizontal="left" vertical="top" wrapText="1"/>
    </xf>
    <xf numFmtId="0" fontId="78" fillId="9" borderId="29" xfId="0" applyFont="1" applyFill="1" applyBorder="1" applyAlignment="1">
      <alignment horizontal="left" vertical="top" wrapText="1"/>
    </xf>
    <xf numFmtId="0" fontId="85" fillId="26" borderId="0" xfId="0" applyFont="1" applyFill="1" applyAlignment="1">
      <alignment horizontal="center" vertical="center" wrapText="1"/>
    </xf>
    <xf numFmtId="0" fontId="55" fillId="0" borderId="0" xfId="0" applyFont="1" applyAlignment="1">
      <alignment horizontal="left" vertical="center"/>
    </xf>
    <xf numFmtId="0" fontId="86" fillId="22" borderId="7" xfId="0" applyFont="1" applyFill="1" applyBorder="1" applyAlignment="1" applyProtection="1">
      <alignment horizontal="center"/>
      <protection hidden="1"/>
    </xf>
    <xf numFmtId="0" fontId="55" fillId="0" borderId="11" xfId="0" applyFont="1" applyBorder="1" applyAlignment="1">
      <alignment horizontal="center" vertical="center" wrapText="1"/>
    </xf>
    <xf numFmtId="0" fontId="78" fillId="0" borderId="11" xfId="0" applyFont="1" applyBorder="1" applyAlignment="1">
      <alignment horizontal="center" vertical="center" wrapText="1"/>
    </xf>
    <xf numFmtId="0" fontId="70" fillId="11" borderId="0" xfId="0" applyFont="1" applyFill="1" applyAlignment="1">
      <alignment horizontal="center" vertical="center"/>
    </xf>
    <xf numFmtId="0" fontId="39" fillId="22" borderId="0" xfId="0" applyFont="1" applyFill="1" applyAlignment="1">
      <alignment horizontal="center" vertical="center" wrapText="1"/>
    </xf>
    <xf numFmtId="0" fontId="55" fillId="23" borderId="0" xfId="0" applyFont="1" applyFill="1" applyAlignment="1">
      <alignment horizontal="center"/>
    </xf>
    <xf numFmtId="0" fontId="55" fillId="23" borderId="7" xfId="0" applyFont="1" applyFill="1" applyBorder="1" applyAlignment="1">
      <alignment horizontal="center"/>
    </xf>
    <xf numFmtId="0" fontId="56" fillId="26" borderId="0" xfId="0" applyFont="1" applyFill="1" applyAlignment="1">
      <alignment horizontal="center" vertical="center" wrapText="1"/>
    </xf>
    <xf numFmtId="0" fontId="6" fillId="23" borderId="7" xfId="0" applyFont="1" applyFill="1" applyBorder="1" applyAlignment="1">
      <alignment horizontal="center" vertical="center" wrapText="1"/>
    </xf>
    <xf numFmtId="0" fontId="55" fillId="23" borderId="0" xfId="0" applyFont="1" applyFill="1" applyAlignment="1">
      <alignment horizontal="center" wrapText="1"/>
    </xf>
    <xf numFmtId="0" fontId="55" fillId="23" borderId="7" xfId="0" applyFont="1" applyFill="1" applyBorder="1" applyAlignment="1">
      <alignment horizontal="center" wrapText="1"/>
    </xf>
    <xf numFmtId="0" fontId="76" fillId="0" borderId="48" xfId="0" applyFont="1" applyBorder="1" applyAlignment="1">
      <alignment horizontal="left" wrapText="1"/>
    </xf>
    <xf numFmtId="0" fontId="76" fillId="0" borderId="49" xfId="0" applyFont="1" applyBorder="1" applyAlignment="1">
      <alignment horizontal="left" wrapText="1"/>
    </xf>
    <xf numFmtId="0" fontId="76" fillId="0" borderId="50" xfId="0" applyFont="1" applyBorder="1" applyAlignment="1">
      <alignment horizontal="left" wrapText="1"/>
    </xf>
    <xf numFmtId="3" fontId="55" fillId="23" borderId="0" xfId="0" applyNumberFormat="1" applyFont="1" applyFill="1" applyAlignment="1">
      <alignment horizontal="center"/>
    </xf>
    <xf numFmtId="3" fontId="55" fillId="23" borderId="7" xfId="0" applyNumberFormat="1" applyFont="1" applyFill="1" applyBorder="1" applyAlignment="1">
      <alignment horizontal="center"/>
    </xf>
    <xf numFmtId="0" fontId="78" fillId="23" borderId="0" xfId="0" applyFont="1" applyFill="1" applyAlignment="1">
      <alignment horizontal="center" wrapText="1"/>
    </xf>
    <xf numFmtId="0" fontId="78" fillId="23" borderId="7" xfId="0" applyFont="1" applyFill="1" applyBorder="1" applyAlignment="1">
      <alignment horizontal="center" wrapText="1"/>
    </xf>
    <xf numFmtId="0" fontId="78" fillId="9" borderId="45" xfId="0" applyFont="1" applyFill="1" applyBorder="1" applyAlignment="1">
      <alignment horizontal="left" vertical="top" wrapText="1"/>
    </xf>
    <xf numFmtId="0" fontId="78" fillId="9" borderId="0" xfId="0" applyFont="1" applyFill="1" applyAlignment="1">
      <alignment horizontal="left" vertical="top" wrapText="1"/>
    </xf>
    <xf numFmtId="0" fontId="78" fillId="9" borderId="46" xfId="0" applyFont="1" applyFill="1" applyBorder="1" applyAlignment="1">
      <alignment horizontal="left" vertical="top" wrapText="1"/>
    </xf>
    <xf numFmtId="0" fontId="76" fillId="9" borderId="51" xfId="0" applyFont="1" applyFill="1" applyBorder="1" applyAlignment="1">
      <alignment horizontal="left" vertical="top" wrapText="1"/>
    </xf>
    <xf numFmtId="0" fontId="76" fillId="9" borderId="38" xfId="0" applyFont="1" applyFill="1" applyBorder="1" applyAlignment="1">
      <alignment horizontal="left" vertical="top" wrapText="1"/>
    </xf>
    <xf numFmtId="0" fontId="76" fillId="9" borderId="39" xfId="0" applyFont="1" applyFill="1" applyBorder="1" applyAlignment="1">
      <alignment horizontal="left" vertical="top" wrapText="1"/>
    </xf>
    <xf numFmtId="0" fontId="76" fillId="9" borderId="45" xfId="0" applyFont="1" applyFill="1" applyBorder="1" applyAlignment="1">
      <alignment horizontal="left" vertical="top" wrapText="1"/>
    </xf>
    <xf numFmtId="0" fontId="76" fillId="9" borderId="0" xfId="0" applyFont="1" applyFill="1" applyAlignment="1">
      <alignment horizontal="left" vertical="top" wrapText="1"/>
    </xf>
    <xf numFmtId="0" fontId="76" fillId="9" borderId="46" xfId="0" applyFont="1" applyFill="1" applyBorder="1" applyAlignment="1">
      <alignment horizontal="left" vertical="top" wrapText="1"/>
    </xf>
    <xf numFmtId="0" fontId="76" fillId="9" borderId="28" xfId="0" applyFont="1" applyFill="1" applyBorder="1" applyAlignment="1">
      <alignment horizontal="left" vertical="top" wrapText="1"/>
    </xf>
    <xf numFmtId="0" fontId="76" fillId="9" borderId="29" xfId="0" applyFont="1" applyFill="1" applyBorder="1" applyAlignment="1">
      <alignment horizontal="left" vertical="top" wrapText="1"/>
    </xf>
    <xf numFmtId="0" fontId="76" fillId="9" borderId="30" xfId="0" applyFont="1" applyFill="1" applyBorder="1" applyAlignment="1">
      <alignment horizontal="left" vertical="top" wrapText="1"/>
    </xf>
    <xf numFmtId="0" fontId="14" fillId="0" borderId="51" xfId="0" applyFont="1" applyBorder="1" applyAlignment="1">
      <alignment horizontal="left" vertical="top" wrapText="1"/>
    </xf>
    <xf numFmtId="0" fontId="78" fillId="0" borderId="38" xfId="0" applyFont="1" applyBorder="1" applyAlignment="1">
      <alignment horizontal="left" vertical="top" wrapText="1"/>
    </xf>
    <xf numFmtId="0" fontId="78" fillId="0" borderId="39" xfId="0" applyFont="1" applyBorder="1" applyAlignment="1">
      <alignment horizontal="left" vertical="top" wrapText="1"/>
    </xf>
    <xf numFmtId="0" fontId="78" fillId="0" borderId="45" xfId="0" applyFont="1" applyBorder="1" applyAlignment="1">
      <alignment horizontal="left" vertical="top" wrapText="1"/>
    </xf>
    <xf numFmtId="0" fontId="78" fillId="0" borderId="0" xfId="0" applyFont="1" applyAlignment="1">
      <alignment horizontal="left" vertical="top" wrapText="1"/>
    </xf>
    <xf numFmtId="0" fontId="78" fillId="0" borderId="46" xfId="0" applyFont="1" applyBorder="1" applyAlignment="1">
      <alignment horizontal="left" vertical="top" wrapText="1"/>
    </xf>
    <xf numFmtId="0" fontId="78" fillId="0" borderId="28" xfId="0" applyFont="1" applyBorder="1" applyAlignment="1">
      <alignment horizontal="left" vertical="top" wrapText="1"/>
    </xf>
    <xf numFmtId="0" fontId="78" fillId="0" borderId="29" xfId="0" applyFont="1" applyBorder="1" applyAlignment="1">
      <alignment horizontal="left" vertical="top" wrapText="1"/>
    </xf>
    <xf numFmtId="0" fontId="78" fillId="0" borderId="30" xfId="0" applyFont="1" applyBorder="1" applyAlignment="1">
      <alignment horizontal="left" vertical="top" wrapText="1"/>
    </xf>
    <xf numFmtId="0" fontId="78" fillId="9" borderId="51" xfId="0" applyFont="1" applyFill="1" applyBorder="1" applyAlignment="1">
      <alignment horizontal="left" vertical="top" wrapText="1"/>
    </xf>
    <xf numFmtId="0" fontId="78" fillId="9" borderId="38" xfId="0" applyFont="1" applyFill="1" applyBorder="1" applyAlignment="1">
      <alignment horizontal="left" vertical="top" wrapText="1"/>
    </xf>
    <xf numFmtId="0" fontId="78" fillId="9" borderId="39" xfId="0" applyFont="1" applyFill="1" applyBorder="1" applyAlignment="1">
      <alignment horizontal="left" vertical="top" wrapText="1"/>
    </xf>
    <xf numFmtId="0" fontId="76" fillId="0" borderId="12" xfId="0" applyFont="1" applyBorder="1" applyAlignment="1">
      <alignment horizontal="center" vertical="center" wrapText="1"/>
    </xf>
    <xf numFmtId="0" fontId="76" fillId="0" borderId="15" xfId="0" applyFont="1" applyBorder="1" applyAlignment="1">
      <alignment horizontal="center" vertical="center" wrapText="1"/>
    </xf>
    <xf numFmtId="0" fontId="76" fillId="0" borderId="13"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15" xfId="0" applyFont="1" applyBorder="1" applyAlignment="1">
      <alignment horizontal="center" vertical="center"/>
    </xf>
    <xf numFmtId="0" fontId="55" fillId="0" borderId="13" xfId="0" applyFont="1" applyBorder="1" applyAlignment="1">
      <alignment horizontal="center" vertical="center"/>
    </xf>
    <xf numFmtId="0" fontId="58" fillId="0" borderId="12" xfId="0" applyFont="1" applyBorder="1" applyAlignment="1">
      <alignment horizontal="center" vertical="center" wrapText="1"/>
    </xf>
    <xf numFmtId="0" fontId="58" fillId="0" borderId="15" xfId="0" applyFont="1" applyBorder="1" applyAlignment="1">
      <alignment horizontal="center" vertical="center" wrapText="1"/>
    </xf>
    <xf numFmtId="0" fontId="58" fillId="0" borderId="13" xfId="0" applyFont="1" applyBorder="1" applyAlignment="1">
      <alignment horizontal="center" vertical="center" wrapText="1"/>
    </xf>
    <xf numFmtId="0" fontId="55" fillId="0" borderId="15" xfId="0" applyFont="1" applyBorder="1" applyAlignment="1">
      <alignment horizontal="center" vertical="center" wrapText="1"/>
    </xf>
    <xf numFmtId="0" fontId="55" fillId="0" borderId="13" xfId="0" applyFont="1" applyBorder="1" applyAlignment="1">
      <alignment horizontal="center" vertical="center" wrapText="1"/>
    </xf>
    <xf numFmtId="0" fontId="58" fillId="0" borderId="0" xfId="0" applyFont="1" applyAlignment="1">
      <alignment horizontal="left"/>
    </xf>
    <xf numFmtId="0" fontId="76" fillId="0" borderId="12" xfId="0" applyFont="1" applyBorder="1" applyAlignment="1">
      <alignment horizontal="center" wrapText="1"/>
    </xf>
    <xf numFmtId="0" fontId="76" fillId="0" borderId="15" xfId="0" applyFont="1" applyBorder="1" applyAlignment="1">
      <alignment horizontal="center" wrapText="1"/>
    </xf>
    <xf numFmtId="0" fontId="76" fillId="0" borderId="13" xfId="0" applyFont="1" applyBorder="1" applyAlignment="1">
      <alignment horizontal="center" wrapText="1"/>
    </xf>
    <xf numFmtId="0" fontId="76" fillId="9" borderId="11" xfId="0" applyFont="1" applyFill="1" applyBorder="1" applyAlignment="1">
      <alignment horizontal="center" vertical="center" wrapText="1"/>
    </xf>
    <xf numFmtId="0" fontId="38" fillId="9" borderId="11" xfId="0" applyFont="1" applyFill="1" applyBorder="1" applyAlignment="1">
      <alignment horizontal="left" vertical="center" wrapText="1"/>
    </xf>
    <xf numFmtId="0" fontId="38" fillId="9" borderId="11" xfId="0" applyFont="1" applyFill="1" applyBorder="1" applyAlignment="1">
      <alignment horizontal="left" vertical="center"/>
    </xf>
    <xf numFmtId="167" fontId="55" fillId="9" borderId="11" xfId="0" applyNumberFormat="1" applyFont="1" applyFill="1" applyBorder="1" applyAlignment="1">
      <alignment horizontal="center" vertical="center"/>
    </xf>
    <xf numFmtId="0" fontId="55" fillId="9" borderId="11" xfId="0" applyFont="1" applyFill="1" applyBorder="1" applyAlignment="1">
      <alignment horizontal="center" vertical="center"/>
    </xf>
    <xf numFmtId="167" fontId="55" fillId="9" borderId="14" xfId="0" applyNumberFormat="1" applyFont="1" applyFill="1" applyBorder="1" applyAlignment="1">
      <alignment horizontal="center" vertical="center"/>
    </xf>
    <xf numFmtId="0" fontId="55" fillId="9" borderId="14" xfId="0" applyFont="1" applyFill="1" applyBorder="1" applyAlignment="1">
      <alignment horizontal="center" vertical="center"/>
    </xf>
    <xf numFmtId="0" fontId="38" fillId="9" borderId="14" xfId="0" applyFont="1" applyFill="1" applyBorder="1" applyAlignment="1">
      <alignment horizontal="left" vertical="center" wrapText="1"/>
    </xf>
    <xf numFmtId="0" fontId="38" fillId="9" borderId="14" xfId="0" applyFont="1" applyFill="1" applyBorder="1" applyAlignment="1">
      <alignment horizontal="left" vertical="center"/>
    </xf>
    <xf numFmtId="0" fontId="55" fillId="8" borderId="11" xfId="0" applyFont="1" applyFill="1" applyBorder="1" applyAlignment="1">
      <alignment horizontal="center" vertical="center" wrapText="1"/>
    </xf>
    <xf numFmtId="0" fontId="76" fillId="9" borderId="14" xfId="0" applyFont="1" applyFill="1" applyBorder="1" applyAlignment="1">
      <alignment horizontal="center" vertical="center" wrapText="1"/>
    </xf>
    <xf numFmtId="0" fontId="58" fillId="0" borderId="11" xfId="0" applyFont="1" applyBorder="1" applyAlignment="1">
      <alignment horizontal="center" vertical="center" wrapText="1"/>
    </xf>
    <xf numFmtId="0" fontId="58" fillId="0" borderId="11" xfId="0" applyFont="1" applyBorder="1" applyAlignment="1">
      <alignment horizontal="center" vertical="center"/>
    </xf>
    <xf numFmtId="0" fontId="59" fillId="0" borderId="0" xfId="0" applyFont="1" applyAlignment="1">
      <alignment horizontal="left" vertical="center" wrapText="1"/>
    </xf>
    <xf numFmtId="0" fontId="14" fillId="0" borderId="11" xfId="0" applyFont="1" applyBorder="1" applyAlignment="1">
      <alignment horizontal="center" vertical="center" wrapText="1"/>
    </xf>
    <xf numFmtId="0" fontId="55" fillId="24" borderId="31" xfId="0" applyFont="1" applyFill="1" applyBorder="1" applyAlignment="1">
      <alignment horizontal="left" vertical="center" wrapText="1"/>
    </xf>
    <xf numFmtId="0" fontId="76" fillId="9" borderId="12" xfId="0" applyFont="1" applyFill="1" applyBorder="1" applyAlignment="1">
      <alignment horizontal="center" vertical="center" wrapText="1"/>
    </xf>
    <xf numFmtId="0" fontId="76" fillId="9" borderId="15" xfId="0" applyFont="1" applyFill="1" applyBorder="1" applyAlignment="1">
      <alignment horizontal="center" vertical="center" wrapText="1"/>
    </xf>
    <xf numFmtId="0" fontId="76" fillId="9" borderId="13" xfId="0" applyFont="1" applyFill="1" applyBorder="1" applyAlignment="1">
      <alignment horizontal="center" vertical="center" wrapText="1"/>
    </xf>
    <xf numFmtId="0" fontId="38" fillId="9" borderId="12" xfId="0" applyFont="1" applyFill="1" applyBorder="1" applyAlignment="1">
      <alignment horizontal="left" vertical="center" wrapText="1"/>
    </xf>
    <xf numFmtId="0" fontId="38" fillId="9" borderId="15" xfId="0" applyFont="1" applyFill="1" applyBorder="1" applyAlignment="1">
      <alignment horizontal="left" vertical="center" wrapText="1"/>
    </xf>
    <xf numFmtId="0" fontId="38" fillId="9" borderId="13" xfId="0" applyFont="1" applyFill="1" applyBorder="1" applyAlignment="1">
      <alignment horizontal="left" vertical="center" wrapText="1"/>
    </xf>
    <xf numFmtId="167" fontId="55" fillId="9" borderId="12" xfId="0" applyNumberFormat="1" applyFont="1" applyFill="1" applyBorder="1" applyAlignment="1">
      <alignment horizontal="center" vertical="center"/>
    </xf>
    <xf numFmtId="167" fontId="55" fillId="9" borderId="15" xfId="0" applyNumberFormat="1" applyFont="1" applyFill="1" applyBorder="1" applyAlignment="1">
      <alignment horizontal="center" vertical="center"/>
    </xf>
    <xf numFmtId="167" fontId="55" fillId="9" borderId="13" xfId="0" applyNumberFormat="1" applyFont="1" applyFill="1" applyBorder="1" applyAlignment="1">
      <alignment horizontal="center" vertical="center"/>
    </xf>
    <xf numFmtId="0" fontId="55" fillId="9" borderId="12" xfId="0" applyFont="1" applyFill="1" applyBorder="1" applyAlignment="1">
      <alignment horizontal="center" vertical="center"/>
    </xf>
    <xf numFmtId="0" fontId="55" fillId="9" borderId="15" xfId="0" applyFont="1" applyFill="1" applyBorder="1" applyAlignment="1">
      <alignment horizontal="center" vertical="center"/>
    </xf>
    <xf numFmtId="0" fontId="55" fillId="9" borderId="13" xfId="0" applyFont="1" applyFill="1" applyBorder="1" applyAlignment="1">
      <alignment horizontal="center" vertical="center"/>
    </xf>
    <xf numFmtId="167" fontId="58" fillId="8" borderId="11" xfId="0" applyNumberFormat="1" applyFont="1" applyFill="1" applyBorder="1" applyAlignment="1" applyProtection="1">
      <alignment horizontal="center" vertical="center"/>
      <protection hidden="1"/>
    </xf>
    <xf numFmtId="0" fontId="57" fillId="8" borderId="11" xfId="0" applyFont="1" applyFill="1" applyBorder="1" applyAlignment="1">
      <alignment horizontal="center" vertical="center" wrapText="1"/>
    </xf>
    <xf numFmtId="0" fontId="58" fillId="0" borderId="45" xfId="0" applyFont="1" applyBorder="1" applyAlignment="1">
      <alignment horizontal="left"/>
    </xf>
    <xf numFmtId="0" fontId="55" fillId="9" borderId="29" xfId="0" applyFont="1" applyFill="1" applyBorder="1" applyAlignment="1">
      <alignment horizontal="center"/>
    </xf>
    <xf numFmtId="0" fontId="55" fillId="9" borderId="14" xfId="0" applyFont="1" applyFill="1" applyBorder="1" applyAlignment="1">
      <alignment horizontal="left" vertical="center" wrapText="1"/>
    </xf>
    <xf numFmtId="0" fontId="57" fillId="8" borderId="11" xfId="0" applyFont="1" applyFill="1" applyBorder="1" applyAlignment="1">
      <alignment horizontal="center" vertical="center"/>
    </xf>
    <xf numFmtId="167" fontId="57" fillId="8" borderId="11" xfId="0" applyNumberFormat="1" applyFont="1" applyFill="1" applyBorder="1" applyAlignment="1" applyProtection="1">
      <alignment horizontal="center" vertical="center"/>
      <protection hidden="1"/>
    </xf>
    <xf numFmtId="167" fontId="57" fillId="8" borderId="52" xfId="0" applyNumberFormat="1" applyFont="1" applyFill="1" applyBorder="1" applyAlignment="1" applyProtection="1">
      <alignment horizontal="center"/>
      <protection hidden="1"/>
    </xf>
    <xf numFmtId="0" fontId="57" fillId="0" borderId="12" xfId="0" applyFont="1" applyBorder="1" applyAlignment="1">
      <alignment horizontal="center"/>
    </xf>
    <xf numFmtId="0" fontId="57" fillId="0" borderId="15" xfId="0" applyFont="1" applyBorder="1" applyAlignment="1">
      <alignment horizontal="center"/>
    </xf>
    <xf numFmtId="0" fontId="57" fillId="0" borderId="13" xfId="0" applyFont="1" applyBorder="1" applyAlignment="1">
      <alignment horizontal="center"/>
    </xf>
    <xf numFmtId="170" fontId="55" fillId="9" borderId="34" xfId="0" applyNumberFormat="1" applyFont="1" applyFill="1" applyBorder="1" applyAlignment="1">
      <alignment horizontal="center"/>
    </xf>
    <xf numFmtId="0" fontId="55" fillId="0" borderId="12" xfId="0" applyFont="1" applyBorder="1" applyAlignment="1" applyProtection="1">
      <alignment horizontal="left" wrapText="1"/>
      <protection hidden="1"/>
    </xf>
    <xf numFmtId="0" fontId="55" fillId="0" borderId="15" xfId="0" applyFont="1" applyBorder="1" applyAlignment="1" applyProtection="1">
      <alignment horizontal="left" wrapText="1"/>
      <protection hidden="1"/>
    </xf>
    <xf numFmtId="0" fontId="55" fillId="0" borderId="13" xfId="0" applyFont="1" applyBorder="1" applyAlignment="1" applyProtection="1">
      <alignment horizontal="left" wrapText="1"/>
      <protection hidden="1"/>
    </xf>
    <xf numFmtId="0" fontId="71" fillId="8" borderId="11" xfId="0" applyFont="1" applyFill="1" applyBorder="1" applyAlignment="1">
      <alignment horizontal="center"/>
    </xf>
    <xf numFmtId="0" fontId="55" fillId="24" borderId="32" xfId="0" applyFont="1" applyFill="1" applyBorder="1" applyAlignment="1">
      <alignment horizontal="center"/>
    </xf>
    <xf numFmtId="0" fontId="55" fillId="24" borderId="33" xfId="0" applyFont="1" applyFill="1" applyBorder="1" applyAlignment="1">
      <alignment horizontal="center"/>
    </xf>
    <xf numFmtId="0" fontId="87" fillId="0" borderId="11" xfId="0" applyFont="1" applyBorder="1" applyAlignment="1">
      <alignment horizontal="center" wrapText="1"/>
    </xf>
    <xf numFmtId="1" fontId="71" fillId="0" borderId="11" xfId="0" applyNumberFormat="1" applyFont="1" applyBorder="1" applyAlignment="1" applyProtection="1">
      <alignment horizontal="center" vertical="center"/>
      <protection hidden="1"/>
    </xf>
    <xf numFmtId="0" fontId="55" fillId="0" borderId="12" xfId="0" applyFont="1" applyBorder="1" applyAlignment="1" applyProtection="1">
      <alignment horizontal="center"/>
      <protection hidden="1"/>
    </xf>
    <xf numFmtId="1" fontId="55" fillId="0" borderId="15" xfId="0" applyNumberFormat="1" applyFont="1" applyBorder="1" applyAlignment="1" applyProtection="1">
      <alignment horizontal="center"/>
      <protection hidden="1"/>
    </xf>
    <xf numFmtId="1" fontId="55" fillId="0" borderId="13" xfId="0" applyNumberFormat="1" applyFont="1" applyBorder="1" applyAlignment="1" applyProtection="1">
      <alignment horizontal="center"/>
      <protection hidden="1"/>
    </xf>
    <xf numFmtId="9" fontId="55" fillId="9" borderId="11" xfId="5" applyFont="1" applyFill="1" applyBorder="1" applyAlignment="1" applyProtection="1">
      <alignment horizontal="center"/>
    </xf>
    <xf numFmtId="0" fontId="55" fillId="0" borderId="11" xfId="0" applyFont="1" applyBorder="1" applyAlignment="1" applyProtection="1">
      <alignment horizontal="center"/>
      <protection hidden="1"/>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57" fillId="0" borderId="11" xfId="0" applyFont="1" applyBorder="1" applyAlignment="1">
      <alignment horizontal="center" vertical="center"/>
    </xf>
    <xf numFmtId="167" fontId="55" fillId="0" borderId="11" xfId="0" applyNumberFormat="1" applyFont="1" applyBorder="1" applyAlignment="1">
      <alignment horizontal="center"/>
    </xf>
    <xf numFmtId="0" fontId="55" fillId="0" borderId="11" xfId="0" applyFont="1" applyBorder="1" applyAlignment="1">
      <alignment horizontal="left"/>
    </xf>
    <xf numFmtId="0" fontId="55" fillId="9" borderId="11" xfId="0" applyFont="1" applyFill="1" applyBorder="1" applyAlignment="1">
      <alignment horizontal="left"/>
    </xf>
    <xf numFmtId="167" fontId="83" fillId="0" borderId="13" xfId="0" applyNumberFormat="1" applyFont="1" applyBorder="1" applyAlignment="1" applyProtection="1">
      <alignment horizontal="center"/>
      <protection hidden="1"/>
    </xf>
    <xf numFmtId="0" fontId="76" fillId="24" borderId="12" xfId="0" applyFont="1" applyFill="1" applyBorder="1" applyAlignment="1">
      <alignment horizontal="center"/>
    </xf>
    <xf numFmtId="167" fontId="55" fillId="24" borderId="12" xfId="0" applyNumberFormat="1" applyFont="1" applyFill="1" applyBorder="1" applyAlignment="1">
      <alignment horizontal="center" wrapText="1"/>
    </xf>
    <xf numFmtId="167" fontId="27" fillId="0" borderId="15" xfId="0" applyNumberFormat="1" applyFont="1" applyBorder="1"/>
    <xf numFmtId="167" fontId="27" fillId="0" borderId="13" xfId="0" applyNumberFormat="1" applyFont="1" applyBorder="1"/>
    <xf numFmtId="167" fontId="55" fillId="24" borderId="12" xfId="0" applyNumberFormat="1" applyFont="1" applyFill="1" applyBorder="1" applyAlignment="1">
      <alignment horizontal="center"/>
    </xf>
    <xf numFmtId="167" fontId="3" fillId="8" borderId="11" xfId="0" applyNumberFormat="1" applyFont="1" applyFill="1" applyBorder="1" applyAlignment="1" applyProtection="1">
      <alignment horizontal="center"/>
      <protection hidden="1"/>
    </xf>
    <xf numFmtId="0" fontId="39" fillId="11" borderId="0" xfId="0" applyFont="1" applyFill="1" applyAlignment="1">
      <alignment horizontal="center" vertical="center" wrapText="1"/>
    </xf>
    <xf numFmtId="0" fontId="78" fillId="24" borderId="23" xfId="0" applyFont="1" applyFill="1" applyBorder="1" applyAlignment="1">
      <alignment horizontal="left" wrapText="1"/>
    </xf>
    <xf numFmtId="0" fontId="55" fillId="0" borderId="0" xfId="0" applyFont="1" applyAlignment="1">
      <alignment horizontal="left" wrapText="1"/>
    </xf>
    <xf numFmtId="0" fontId="39" fillId="25" borderId="0" xfId="0" applyFont="1" applyFill="1" applyAlignment="1">
      <alignment horizontal="center" vertical="center"/>
    </xf>
    <xf numFmtId="0" fontId="71" fillId="0" borderId="12" xfId="0" applyFont="1" applyBorder="1" applyAlignment="1">
      <alignment horizontal="left"/>
    </xf>
    <xf numFmtId="0" fontId="71" fillId="0" borderId="15" xfId="0" applyFont="1" applyBorder="1" applyAlignment="1">
      <alignment horizontal="left"/>
    </xf>
    <xf numFmtId="0" fontId="71" fillId="0" borderId="13" xfId="0" applyFont="1" applyBorder="1" applyAlignment="1">
      <alignment horizontal="left"/>
    </xf>
    <xf numFmtId="167" fontId="55" fillId="24" borderId="22" xfId="0" applyNumberFormat="1" applyFont="1" applyFill="1" applyBorder="1" applyAlignment="1">
      <alignment horizontal="center"/>
    </xf>
    <xf numFmtId="0" fontId="27" fillId="0" borderId="23" xfId="0" applyFont="1" applyBorder="1"/>
    <xf numFmtId="0" fontId="27" fillId="0" borderId="24" xfId="0" applyFont="1" applyBorder="1"/>
    <xf numFmtId="0" fontId="76" fillId="24" borderId="22" xfId="0" applyFont="1" applyFill="1" applyBorder="1" applyAlignment="1">
      <alignment horizontal="center"/>
    </xf>
    <xf numFmtId="0" fontId="76" fillId="24" borderId="28" xfId="0" applyFont="1" applyFill="1" applyBorder="1" applyAlignment="1">
      <alignment horizontal="center"/>
    </xf>
    <xf numFmtId="0" fontId="27" fillId="0" borderId="29" xfId="0" applyFont="1" applyBorder="1"/>
    <xf numFmtId="0" fontId="27" fillId="0" borderId="30" xfId="0" applyFont="1" applyBorder="1"/>
    <xf numFmtId="167" fontId="55" fillId="8" borderId="11" xfId="0" applyNumberFormat="1" applyFont="1" applyFill="1" applyBorder="1" applyAlignment="1">
      <alignment horizontal="center"/>
    </xf>
    <xf numFmtId="3" fontId="55" fillId="9" borderId="12" xfId="0" applyNumberFormat="1" applyFont="1" applyFill="1" applyBorder="1" applyAlignment="1">
      <alignment horizontal="center" vertical="center" wrapText="1"/>
    </xf>
    <xf numFmtId="3" fontId="55" fillId="9" borderId="15" xfId="0" applyNumberFormat="1" applyFont="1" applyFill="1" applyBorder="1" applyAlignment="1">
      <alignment horizontal="center" vertical="center" wrapText="1"/>
    </xf>
    <xf numFmtId="3" fontId="55" fillId="9" borderId="13" xfId="0" applyNumberFormat="1" applyFont="1" applyFill="1" applyBorder="1" applyAlignment="1">
      <alignment horizontal="center" vertical="center" wrapText="1"/>
    </xf>
    <xf numFmtId="0" fontId="55" fillId="0" borderId="12" xfId="0" applyFont="1" applyBorder="1" applyAlignment="1">
      <alignment horizontal="left" wrapText="1"/>
    </xf>
    <xf numFmtId="0" fontId="55" fillId="0" borderId="15" xfId="0" applyFont="1" applyBorder="1" applyAlignment="1">
      <alignment horizontal="left" wrapText="1"/>
    </xf>
    <xf numFmtId="0" fontId="55" fillId="0" borderId="13" xfId="0" applyFont="1" applyBorder="1" applyAlignment="1">
      <alignment horizontal="left" wrapText="1"/>
    </xf>
    <xf numFmtId="0" fontId="57" fillId="0" borderId="35" xfId="0" applyFont="1" applyBorder="1" applyAlignment="1">
      <alignment horizontal="center" vertical="center"/>
    </xf>
    <xf numFmtId="0" fontId="57" fillId="0" borderId="36" xfId="0" applyFont="1" applyBorder="1" applyAlignment="1">
      <alignment horizontal="center" vertical="center"/>
    </xf>
    <xf numFmtId="0" fontId="57" fillId="0" borderId="37" xfId="0" applyFont="1" applyBorder="1" applyAlignment="1">
      <alignment horizontal="center" vertical="center"/>
    </xf>
    <xf numFmtId="0" fontId="76" fillId="24" borderId="31" xfId="0" applyFont="1" applyFill="1" applyBorder="1" applyAlignment="1">
      <alignment horizontal="center" vertical="center" wrapText="1"/>
    </xf>
    <xf numFmtId="0" fontId="76" fillId="0" borderId="0" xfId="0" applyFont="1" applyAlignment="1">
      <alignment horizontal="left" wrapText="1"/>
    </xf>
    <xf numFmtId="0" fontId="76" fillId="0" borderId="0" xfId="0" applyFont="1" applyAlignment="1">
      <alignment horizontal="left"/>
    </xf>
    <xf numFmtId="0" fontId="55" fillId="9" borderId="12" xfId="0" applyFont="1" applyFill="1" applyBorder="1" applyAlignment="1">
      <alignment horizontal="center" vertical="center" wrapText="1"/>
    </xf>
    <xf numFmtId="0" fontId="55" fillId="9" borderId="15" xfId="0" applyFont="1" applyFill="1" applyBorder="1" applyAlignment="1">
      <alignment horizontal="center" vertical="center" wrapText="1"/>
    </xf>
    <xf numFmtId="0" fontId="55" fillId="9" borderId="13" xfId="0" applyFont="1" applyFill="1" applyBorder="1" applyAlignment="1">
      <alignment horizontal="center" vertical="center" wrapText="1"/>
    </xf>
    <xf numFmtId="167" fontId="55" fillId="24" borderId="28" xfId="0" applyNumberFormat="1" applyFont="1" applyFill="1" applyBorder="1" applyAlignment="1">
      <alignment horizontal="center"/>
    </xf>
    <xf numFmtId="0" fontId="88" fillId="0" borderId="12" xfId="0" applyFont="1" applyBorder="1" applyAlignment="1">
      <alignment horizontal="center"/>
    </xf>
    <xf numFmtId="0" fontId="88" fillId="0" borderId="15" xfId="0" applyFont="1" applyBorder="1" applyAlignment="1">
      <alignment horizontal="center"/>
    </xf>
    <xf numFmtId="0" fontId="88" fillId="0" borderId="53" xfId="0" applyFont="1" applyBorder="1" applyAlignment="1">
      <alignment horizontal="center"/>
    </xf>
    <xf numFmtId="0" fontId="89" fillId="24" borderId="31" xfId="0" applyFont="1" applyFill="1" applyBorder="1" applyAlignment="1">
      <alignment horizontal="center" vertical="center" wrapText="1"/>
    </xf>
    <xf numFmtId="9" fontId="71" fillId="0" borderId="12" xfId="0" applyNumberFormat="1" applyFont="1" applyBorder="1" applyAlignment="1" applyProtection="1">
      <alignment horizontal="center"/>
      <protection hidden="1"/>
    </xf>
    <xf numFmtId="9" fontId="71" fillId="0" borderId="15" xfId="0" applyNumberFormat="1" applyFont="1" applyBorder="1" applyAlignment="1" applyProtection="1">
      <alignment horizontal="center"/>
      <protection hidden="1"/>
    </xf>
    <xf numFmtId="9" fontId="71" fillId="0" borderId="13" xfId="0" applyNumberFormat="1" applyFont="1" applyBorder="1" applyAlignment="1" applyProtection="1">
      <alignment horizontal="center"/>
      <protection hidden="1"/>
    </xf>
    <xf numFmtId="0" fontId="71" fillId="0" borderId="12" xfId="0" applyFont="1" applyBorder="1" applyAlignment="1">
      <alignment horizontal="center"/>
    </xf>
    <xf numFmtId="0" fontId="71" fillId="0" borderId="15" xfId="0" applyFont="1" applyBorder="1" applyAlignment="1">
      <alignment horizontal="center"/>
    </xf>
    <xf numFmtId="0" fontId="71" fillId="0" borderId="13" xfId="0" applyFont="1" applyBorder="1" applyAlignment="1">
      <alignment horizontal="center"/>
    </xf>
    <xf numFmtId="0" fontId="71" fillId="0" borderId="35" xfId="0" applyFont="1" applyBorder="1" applyAlignment="1">
      <alignment horizontal="center"/>
    </xf>
    <xf numFmtId="0" fontId="71" fillId="0" borderId="36" xfId="0" applyFont="1" applyBorder="1" applyAlignment="1">
      <alignment horizontal="center"/>
    </xf>
    <xf numFmtId="0" fontId="71" fillId="0" borderId="37" xfId="0" applyFont="1" applyBorder="1" applyAlignment="1">
      <alignment horizontal="center"/>
    </xf>
    <xf numFmtId="0" fontId="55" fillId="0" borderId="12" xfId="0" applyFont="1" applyBorder="1" applyAlignment="1">
      <alignment horizontal="center" vertical="center"/>
    </xf>
    <xf numFmtId="0" fontId="84" fillId="8" borderId="0" xfId="0" applyFont="1" applyFill="1" applyAlignment="1">
      <alignment horizontal="center" wrapText="1"/>
    </xf>
    <xf numFmtId="167" fontId="55" fillId="24" borderId="31" xfId="0" applyNumberFormat="1" applyFont="1" applyFill="1" applyBorder="1" applyAlignment="1">
      <alignment horizontal="center" vertical="center" wrapText="1"/>
    </xf>
    <xf numFmtId="167" fontId="57" fillId="8" borderId="47" xfId="0" applyNumberFormat="1" applyFont="1" applyFill="1" applyBorder="1" applyAlignment="1" applyProtection="1">
      <alignment horizontal="center"/>
      <protection hidden="1"/>
    </xf>
    <xf numFmtId="167" fontId="57" fillId="8" borderId="15" xfId="0" applyNumberFormat="1" applyFont="1" applyFill="1" applyBorder="1" applyAlignment="1" applyProtection="1">
      <alignment horizontal="center"/>
      <protection hidden="1"/>
    </xf>
    <xf numFmtId="167" fontId="57" fillId="8" borderId="13" xfId="0" applyNumberFormat="1" applyFont="1" applyFill="1" applyBorder="1" applyAlignment="1" applyProtection="1">
      <alignment horizontal="center"/>
      <protection hidden="1"/>
    </xf>
    <xf numFmtId="0" fontId="55" fillId="0" borderId="0" xfId="0" applyFont="1" applyAlignment="1">
      <alignment horizontal="left" vertical="top" wrapText="1"/>
    </xf>
    <xf numFmtId="167" fontId="55" fillId="8" borderId="12" xfId="0" applyNumberFormat="1" applyFont="1" applyFill="1" applyBorder="1" applyAlignment="1" applyProtection="1">
      <alignment horizontal="center" vertical="center" wrapText="1"/>
      <protection hidden="1"/>
    </xf>
    <xf numFmtId="167" fontId="55" fillId="8" borderId="15" xfId="0" applyNumberFormat="1" applyFont="1" applyFill="1" applyBorder="1" applyAlignment="1" applyProtection="1">
      <alignment horizontal="center" vertical="center" wrapText="1"/>
      <protection hidden="1"/>
    </xf>
    <xf numFmtId="167" fontId="55" fillId="8" borderId="13" xfId="0" applyNumberFormat="1" applyFont="1" applyFill="1" applyBorder="1" applyAlignment="1" applyProtection="1">
      <alignment horizontal="center" vertical="center" wrapText="1"/>
      <protection hidden="1"/>
    </xf>
    <xf numFmtId="0" fontId="82" fillId="0" borderId="15" xfId="0" applyFont="1" applyBorder="1" applyAlignment="1">
      <alignment horizontal="center" wrapText="1"/>
    </xf>
    <xf numFmtId="0" fontId="82" fillId="0" borderId="13" xfId="0" applyFont="1" applyBorder="1" applyAlignment="1">
      <alignment horizontal="center" wrapText="1"/>
    </xf>
    <xf numFmtId="0" fontId="58" fillId="0" borderId="0" xfId="0" applyFont="1" applyAlignment="1">
      <alignment horizontal="left" vertical="center" wrapText="1"/>
    </xf>
    <xf numFmtId="0" fontId="58" fillId="0" borderId="0" xfId="0" applyFont="1" applyAlignment="1">
      <alignment horizontal="left" vertical="center"/>
    </xf>
    <xf numFmtId="0" fontId="57" fillId="0" borderId="35" xfId="0" applyFont="1" applyBorder="1" applyAlignment="1">
      <alignment horizontal="center" wrapText="1"/>
    </xf>
    <xf numFmtId="0" fontId="57" fillId="0" borderId="36" xfId="0" applyFont="1" applyBorder="1" applyAlignment="1">
      <alignment horizontal="center" wrapText="1"/>
    </xf>
    <xf numFmtId="0" fontId="57" fillId="0" borderId="47" xfId="0" applyFont="1" applyBorder="1" applyAlignment="1">
      <alignment horizontal="center" wrapText="1"/>
    </xf>
    <xf numFmtId="167" fontId="55" fillId="24" borderId="51" xfId="0" applyNumberFormat="1" applyFont="1" applyFill="1" applyBorder="1" applyAlignment="1">
      <alignment horizontal="center"/>
    </xf>
    <xf numFmtId="0" fontId="27" fillId="0" borderId="38" xfId="0" applyFont="1" applyBorder="1"/>
    <xf numFmtId="0" fontId="27" fillId="0" borderId="39" xfId="0" applyFont="1" applyBorder="1"/>
    <xf numFmtId="0" fontId="76" fillId="24" borderId="51" xfId="0" applyFont="1" applyFill="1" applyBorder="1" applyAlignment="1">
      <alignment horizontal="center"/>
    </xf>
    <xf numFmtId="0" fontId="76" fillId="0" borderId="11" xfId="0" applyFont="1" applyBorder="1" applyAlignment="1">
      <alignment horizontal="center"/>
    </xf>
    <xf numFmtId="0" fontId="78" fillId="9" borderId="28" xfId="0" applyFont="1" applyFill="1" applyBorder="1" applyAlignment="1">
      <alignment horizontal="left" vertical="top" wrapText="1"/>
    </xf>
    <xf numFmtId="0" fontId="78" fillId="9" borderId="30" xfId="0" applyFont="1" applyFill="1" applyBorder="1" applyAlignment="1">
      <alignment horizontal="left" vertical="top" wrapText="1"/>
    </xf>
    <xf numFmtId="0" fontId="55" fillId="0" borderId="12" xfId="0" applyFont="1" applyBorder="1" applyAlignment="1">
      <alignment horizontal="center" wrapText="1"/>
    </xf>
    <xf numFmtId="0" fontId="55" fillId="0" borderId="15" xfId="0" applyFont="1" applyBorder="1" applyAlignment="1">
      <alignment horizontal="center" wrapText="1"/>
    </xf>
    <xf numFmtId="0" fontId="55" fillId="0" borderId="13" xfId="0" applyFont="1" applyBorder="1" applyAlignment="1">
      <alignment horizontal="center" wrapText="1"/>
    </xf>
    <xf numFmtId="0" fontId="55" fillId="0" borderId="52" xfId="0" applyFont="1" applyBorder="1" applyAlignment="1">
      <alignment horizontal="center"/>
    </xf>
    <xf numFmtId="0" fontId="22" fillId="0" borderId="0" xfId="0" applyFont="1" applyAlignment="1">
      <alignment horizontal="left" wrapText="1"/>
    </xf>
    <xf numFmtId="0" fontId="78" fillId="27" borderId="54" xfId="0" applyFont="1" applyFill="1" applyBorder="1" applyAlignment="1">
      <alignment horizontal="left" vertical="top" wrapText="1"/>
    </xf>
    <xf numFmtId="0" fontId="78" fillId="27" borderId="55" xfId="0" applyFont="1" applyFill="1" applyBorder="1" applyAlignment="1">
      <alignment horizontal="left" vertical="top" wrapText="1"/>
    </xf>
    <xf numFmtId="0" fontId="78" fillId="27" borderId="56" xfId="0" applyFont="1" applyFill="1" applyBorder="1" applyAlignment="1">
      <alignment horizontal="left" vertical="top" wrapText="1"/>
    </xf>
    <xf numFmtId="0" fontId="78" fillId="27" borderId="57" xfId="0" applyFont="1" applyFill="1" applyBorder="1" applyAlignment="1">
      <alignment horizontal="left" vertical="top" wrapText="1"/>
    </xf>
    <xf numFmtId="0" fontId="78" fillId="27" borderId="0" xfId="0" applyFont="1" applyFill="1" applyAlignment="1">
      <alignment horizontal="left" vertical="top" wrapText="1"/>
    </xf>
    <xf numFmtId="0" fontId="78" fillId="27" borderId="58" xfId="0" applyFont="1" applyFill="1" applyBorder="1" applyAlignment="1">
      <alignment horizontal="left" vertical="top" wrapText="1"/>
    </xf>
    <xf numFmtId="0" fontId="78" fillId="27" borderId="59" xfId="0" applyFont="1" applyFill="1" applyBorder="1" applyAlignment="1">
      <alignment horizontal="left" vertical="top" wrapText="1"/>
    </xf>
    <xf numFmtId="0" fontId="78" fillId="27" borderId="60" xfId="0" applyFont="1" applyFill="1" applyBorder="1" applyAlignment="1">
      <alignment horizontal="left" vertical="top" wrapText="1"/>
    </xf>
    <xf numFmtId="0" fontId="78" fillId="27" borderId="61" xfId="0" applyFont="1" applyFill="1" applyBorder="1" applyAlignment="1">
      <alignment horizontal="left" vertical="top" wrapText="1"/>
    </xf>
    <xf numFmtId="0" fontId="76" fillId="0" borderId="11" xfId="0" applyFont="1" applyBorder="1" applyAlignment="1">
      <alignment horizontal="center" wrapText="1"/>
    </xf>
    <xf numFmtId="0" fontId="90" fillId="0" borderId="11" xfId="0" applyFont="1" applyBorder="1" applyAlignment="1">
      <alignment horizontal="left" vertical="center"/>
    </xf>
    <xf numFmtId="0" fontId="58" fillId="0" borderId="12" xfId="0" applyFont="1" applyBorder="1" applyAlignment="1" applyProtection="1">
      <alignment horizontal="center"/>
      <protection hidden="1"/>
    </xf>
    <xf numFmtId="0" fontId="58" fillId="0" borderId="15" xfId="0" applyFont="1" applyBorder="1" applyAlignment="1" applyProtection="1">
      <alignment horizontal="center"/>
      <protection hidden="1"/>
    </xf>
    <xf numFmtId="0" fontId="58" fillId="0" borderId="13" xfId="0" applyFont="1" applyBorder="1" applyAlignment="1" applyProtection="1">
      <alignment horizontal="center"/>
      <protection hidden="1"/>
    </xf>
    <xf numFmtId="0" fontId="38" fillId="0" borderId="12"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13" xfId="0" applyFont="1" applyBorder="1" applyAlignment="1">
      <alignment horizontal="center" vertical="center" wrapText="1"/>
    </xf>
    <xf numFmtId="9" fontId="72" fillId="23" borderId="0" xfId="0" applyNumberFormat="1" applyFont="1" applyFill="1" applyAlignment="1">
      <alignment horizontal="center" vertical="center" wrapText="1"/>
    </xf>
    <xf numFmtId="9" fontId="72" fillId="23" borderId="0" xfId="5" applyFont="1" applyFill="1" applyBorder="1" applyAlignment="1" applyProtection="1">
      <alignment horizontal="center" vertical="center" wrapText="1"/>
      <protection hidden="1"/>
    </xf>
    <xf numFmtId="9" fontId="72" fillId="0" borderId="0" xfId="0" applyNumberFormat="1" applyFont="1" applyAlignment="1">
      <alignment horizontal="center" vertical="center" wrapText="1"/>
    </xf>
    <xf numFmtId="0" fontId="76" fillId="0" borderId="28" xfId="0" applyFont="1" applyBorder="1" applyAlignment="1">
      <alignment horizontal="center"/>
    </xf>
    <xf numFmtId="0" fontId="76" fillId="0" borderId="29" xfId="0" applyFont="1" applyBorder="1" applyAlignment="1">
      <alignment horizontal="center"/>
    </xf>
    <xf numFmtId="0" fontId="76" fillId="0" borderId="30" xfId="0" applyFont="1" applyBorder="1" applyAlignment="1">
      <alignment horizontal="center"/>
    </xf>
    <xf numFmtId="0" fontId="76" fillId="28" borderId="62" xfId="0" applyFont="1" applyFill="1" applyBorder="1" applyAlignment="1">
      <alignment horizontal="center" vertical="center" wrapText="1"/>
    </xf>
    <xf numFmtId="0" fontId="76" fillId="28" borderId="38" xfId="0" applyFont="1" applyFill="1" applyBorder="1" applyAlignment="1">
      <alignment horizontal="center" vertical="center" wrapText="1"/>
    </xf>
    <xf numFmtId="0" fontId="76" fillId="28" borderId="39" xfId="0" applyFont="1" applyFill="1" applyBorder="1" applyAlignment="1">
      <alignment horizontal="center" vertical="center" wrapText="1"/>
    </xf>
    <xf numFmtId="0" fontId="84" fillId="23" borderId="0" xfId="0" applyFont="1" applyFill="1" applyAlignment="1">
      <alignment horizontal="center" vertical="center" wrapText="1"/>
    </xf>
    <xf numFmtId="167" fontId="72" fillId="0" borderId="0" xfId="5" applyNumberFormat="1" applyFont="1" applyBorder="1" applyAlignment="1">
      <alignment horizontal="center" vertical="center" wrapText="1"/>
    </xf>
    <xf numFmtId="0" fontId="60" fillId="0" borderId="0" xfId="0" applyFont="1" applyAlignment="1">
      <alignment horizontal="center" vertical="center" wrapText="1"/>
    </xf>
    <xf numFmtId="0" fontId="60" fillId="23" borderId="0" xfId="0" applyFont="1" applyFill="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39" fillId="11" borderId="7" xfId="0" applyFont="1" applyFill="1" applyBorder="1" applyAlignment="1">
      <alignment horizontal="center" vertical="center" wrapText="1"/>
    </xf>
    <xf numFmtId="0" fontId="39" fillId="11" borderId="7" xfId="0" applyFont="1" applyFill="1" applyBorder="1" applyAlignment="1">
      <alignment horizontal="center" vertical="center"/>
    </xf>
    <xf numFmtId="0" fontId="39" fillId="18" borderId="0" xfId="0" applyFont="1" applyFill="1" applyAlignment="1">
      <alignment horizontal="center" vertical="center"/>
    </xf>
    <xf numFmtId="0" fontId="51" fillId="4" borderId="0" xfId="0" applyFont="1" applyFill="1" applyAlignment="1">
      <alignment horizontal="left" vertical="center"/>
    </xf>
    <xf numFmtId="0" fontId="65" fillId="4" borderId="0" xfId="0" applyFont="1" applyFill="1" applyAlignment="1">
      <alignment horizontal="center" vertical="center" wrapText="1"/>
    </xf>
    <xf numFmtId="0" fontId="65"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51" fillId="4" borderId="0" xfId="0" applyFont="1" applyFill="1" applyAlignment="1">
      <alignment horizontal="left" vertical="top" wrapText="1"/>
    </xf>
    <xf numFmtId="0" fontId="39" fillId="4" borderId="0" xfId="1" applyFont="1" applyFill="1" applyBorder="1" applyAlignment="1">
      <alignment horizontal="center" vertical="center"/>
    </xf>
    <xf numFmtId="0" fontId="40" fillId="6" borderId="0" xfId="1" applyFont="1" applyFill="1" applyBorder="1" applyAlignment="1">
      <alignment horizontal="center" vertical="center"/>
    </xf>
    <xf numFmtId="164" fontId="44" fillId="0" borderId="0" xfId="5" applyNumberFormat="1" applyFont="1" applyBorder="1" applyAlignment="1" applyProtection="1">
      <alignment horizontal="center"/>
      <protection hidden="1"/>
    </xf>
  </cellXfs>
  <cellStyles count="6">
    <cellStyle name="Hipervínculo" xfId="1" builtinId="8"/>
    <cellStyle name="Millares_Modelo Financiero ACME Final" xfId="2" xr:uid="{B3CBA09E-B3CE-44D4-923A-507A3FDF300D}"/>
    <cellStyle name="Moneda [0]" xfId="3" builtinId="7"/>
    <cellStyle name="Normal" xfId="0" builtinId="0"/>
    <cellStyle name="Normal 10 2" xfId="4" xr:uid="{C53AA2FE-54E4-485A-8A2E-A2F3837FC425}"/>
    <cellStyle name="Porcentaje" xfId="5" builtinId="5"/>
  </cellStyles>
  <dxfs count="17">
    <dxf>
      <font>
        <color auto="1"/>
      </font>
      <fill>
        <patternFill>
          <bgColor rgb="FFFF0000"/>
        </patternFill>
      </fill>
    </dxf>
    <dxf>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733425</xdr:colOff>
      <xdr:row>0</xdr:row>
      <xdr:rowOff>66675</xdr:rowOff>
    </xdr:from>
    <xdr:to>
      <xdr:col>6</xdr:col>
      <xdr:colOff>457200</xdr:colOff>
      <xdr:row>3</xdr:row>
      <xdr:rowOff>19050</xdr:rowOff>
    </xdr:to>
    <xdr:pic>
      <xdr:nvPicPr>
        <xdr:cNvPr id="43540" name="Imagen 1" descr="Forma&#10;&#10;Descripción generada automáticamente con confianza media">
          <a:extLst>
            <a:ext uri="{FF2B5EF4-FFF2-40B4-BE49-F238E27FC236}">
              <a16:creationId xmlns:a16="http://schemas.microsoft.com/office/drawing/2014/main" id="{AE74C29C-6354-E0E7-9FFE-E5C7E197D7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43425" y="66675"/>
          <a:ext cx="4857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200025</xdr:colOff>
      <xdr:row>0</xdr:row>
      <xdr:rowOff>76200</xdr:rowOff>
    </xdr:from>
    <xdr:to>
      <xdr:col>24</xdr:col>
      <xdr:colOff>85725</xdr:colOff>
      <xdr:row>5</xdr:row>
      <xdr:rowOff>76200</xdr:rowOff>
    </xdr:to>
    <xdr:pic>
      <xdr:nvPicPr>
        <xdr:cNvPr id="75674" name="Imagen 1" descr="Forma&#10;&#10;Descripción generada automáticamente con confianza media">
          <a:extLst>
            <a:ext uri="{FF2B5EF4-FFF2-40B4-BE49-F238E27FC236}">
              <a16:creationId xmlns:a16="http://schemas.microsoft.com/office/drawing/2014/main" id="{49827BCC-C170-EE7D-B88A-E2D98FFBF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810250" y="76200"/>
          <a:ext cx="136207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38</xdr:row>
      <xdr:rowOff>76200</xdr:rowOff>
    </xdr:from>
    <xdr:to>
      <xdr:col>9</xdr:col>
      <xdr:colOff>28575</xdr:colOff>
      <xdr:row>46</xdr:row>
      <xdr:rowOff>152400</xdr:rowOff>
    </xdr:to>
    <xdr:pic>
      <xdr:nvPicPr>
        <xdr:cNvPr id="75675" name="Imagen 2">
          <a:extLst>
            <a:ext uri="{FF2B5EF4-FFF2-40B4-BE49-F238E27FC236}">
              <a16:creationId xmlns:a16="http://schemas.microsoft.com/office/drawing/2014/main" id="{13E519E2-CA35-D92E-9069-9DAEF50AC6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703070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200932</xdr:colOff>
      <xdr:row>34</xdr:row>
      <xdr:rowOff>87346</xdr:rowOff>
    </xdr:from>
    <xdr:to>
      <xdr:col>41</xdr:col>
      <xdr:colOff>271007</xdr:colOff>
      <xdr:row>44</xdr:row>
      <xdr:rowOff>46</xdr:rowOff>
    </xdr:to>
    <xdr:sp macro="" textlink="">
      <xdr:nvSpPr>
        <xdr:cNvPr id="4" name="Bocadillo: ovalado 3">
          <a:extLst>
            <a:ext uri="{FF2B5EF4-FFF2-40B4-BE49-F238E27FC236}">
              <a16:creationId xmlns:a16="http://schemas.microsoft.com/office/drawing/2014/main" id="{3107AE39-D9B3-695A-6852-FBC6E66F6315}"/>
            </a:ext>
          </a:extLst>
        </xdr:cNvPr>
        <xdr:cNvSpPr/>
      </xdr:nvSpPr>
      <xdr:spPr>
        <a:xfrm>
          <a:off x="3011714" y="14983085"/>
          <a:ext cx="9898486" cy="2533844"/>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14</xdr:col>
      <xdr:colOff>7375</xdr:colOff>
      <xdr:row>36</xdr:row>
      <xdr:rowOff>115520</xdr:rowOff>
    </xdr:from>
    <xdr:to>
      <xdr:col>37</xdr:col>
      <xdr:colOff>35415</xdr:colOff>
      <xdr:row>40</xdr:row>
      <xdr:rowOff>189523</xdr:rowOff>
    </xdr:to>
    <xdr:sp macro="" textlink="">
      <xdr:nvSpPr>
        <xdr:cNvPr id="5" name="Cuadro de texto 2">
          <a:extLst>
            <a:ext uri="{FF2B5EF4-FFF2-40B4-BE49-F238E27FC236}">
              <a16:creationId xmlns:a16="http://schemas.microsoft.com/office/drawing/2014/main" id="{AEDA02A4-28FE-9761-FF07-1AA756DCA7FD}"/>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300"/>
            </a:lnSpc>
          </a:pPr>
          <a:r>
            <a:rPr lang="es-CO" sz="1800">
              <a:solidFill>
                <a:schemeClr val="accent1">
                  <a:lumMod val="50000"/>
                </a:schemeClr>
              </a:solidFill>
              <a:effectLst/>
              <a:latin typeface="Century Gothic" panose="020B0502020202020204" pitchFamily="34" charset="0"/>
              <a:ea typeface="+mn-ea"/>
              <a:cs typeface="+mn-cs"/>
            </a:rPr>
            <a:t>Usted(es) podrán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a:t>
          </a:r>
          <a:r>
            <a:rPr lang="es-CO" sz="1800" b="1" u="sng">
              <a:solidFill>
                <a:schemeClr val="accent1">
                  <a:lumMod val="50000"/>
                </a:schemeClr>
              </a:solidFill>
              <a:effectLst/>
              <a:latin typeface="Century Gothic" panose="020B0502020202020204" pitchFamily="34" charset="0"/>
              <a:ea typeface="+mn-ea"/>
              <a:cs typeface="+mn-cs"/>
            </a:rPr>
            <a:t>EN GRIS.</a:t>
          </a:r>
        </a:p>
        <a:p>
          <a:pPr marL="0" marR="0" lvl="0" indent="0" defTabSz="914400" eaLnBrk="1" fontAlgn="auto" latinLnBrk="0" hangingPunct="1">
            <a:lnSpc>
              <a:spcPts val="1900"/>
            </a:lnSpc>
            <a:spcBef>
              <a:spcPts val="0"/>
            </a:spcBef>
            <a:spcAft>
              <a:spcPts val="0"/>
            </a:spcAft>
            <a:buClrTx/>
            <a:buSzTx/>
            <a:buFontTx/>
            <a:buNone/>
            <a:tabLst/>
            <a:defRPr/>
          </a:pP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36292</xdr:colOff>
      <xdr:row>59</xdr:row>
      <xdr:rowOff>439511</xdr:rowOff>
    </xdr:from>
    <xdr:to>
      <xdr:col>44</xdr:col>
      <xdr:colOff>58504</xdr:colOff>
      <xdr:row>64</xdr:row>
      <xdr:rowOff>235819</xdr:rowOff>
    </xdr:to>
    <xdr:sp macro="" textlink="">
      <xdr:nvSpPr>
        <xdr:cNvPr id="6" name="Bocadillo: ovalado 5">
          <a:extLst>
            <a:ext uri="{FF2B5EF4-FFF2-40B4-BE49-F238E27FC236}">
              <a16:creationId xmlns:a16="http://schemas.microsoft.com/office/drawing/2014/main" id="{9DC2426F-9DDE-888B-C6D0-13599B1CEA79}"/>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145315</xdr:colOff>
      <xdr:row>60</xdr:row>
      <xdr:rowOff>124583</xdr:rowOff>
    </xdr:from>
    <xdr:to>
      <xdr:col>42</xdr:col>
      <xdr:colOff>214365</xdr:colOff>
      <xdr:row>62</xdr:row>
      <xdr:rowOff>74185</xdr:rowOff>
    </xdr:to>
    <xdr:sp macro="" textlink="">
      <xdr:nvSpPr>
        <xdr:cNvPr id="7" name="Cuadro de texto 2">
          <a:extLst>
            <a:ext uri="{FF2B5EF4-FFF2-40B4-BE49-F238E27FC236}">
              <a16:creationId xmlns:a16="http://schemas.microsoft.com/office/drawing/2014/main" id="{3FFFC0C2-FC52-8D19-AD8C-C85A44483471}"/>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65</xdr:row>
      <xdr:rowOff>47625</xdr:rowOff>
    </xdr:from>
    <xdr:to>
      <xdr:col>40</xdr:col>
      <xdr:colOff>266700</xdr:colOff>
      <xdr:row>68</xdr:row>
      <xdr:rowOff>0</xdr:rowOff>
    </xdr:to>
    <xdr:pic>
      <xdr:nvPicPr>
        <xdr:cNvPr id="75680" name="Imagen 7">
          <a:extLst>
            <a:ext uri="{FF2B5EF4-FFF2-40B4-BE49-F238E27FC236}">
              <a16:creationId xmlns:a16="http://schemas.microsoft.com/office/drawing/2014/main" id="{CFB70273-71B2-722F-3467-7F1FC032615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8546425"/>
          <a:ext cx="14573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37841</xdr:colOff>
      <xdr:row>80</xdr:row>
      <xdr:rowOff>105683</xdr:rowOff>
    </xdr:from>
    <xdr:to>
      <xdr:col>43</xdr:col>
      <xdr:colOff>219662</xdr:colOff>
      <xdr:row>89</xdr:row>
      <xdr:rowOff>11176</xdr:rowOff>
    </xdr:to>
    <xdr:sp macro="" textlink="">
      <xdr:nvSpPr>
        <xdr:cNvPr id="9" name="Bocadillo: ovalado 8">
          <a:extLst>
            <a:ext uri="{FF2B5EF4-FFF2-40B4-BE49-F238E27FC236}">
              <a16:creationId xmlns:a16="http://schemas.microsoft.com/office/drawing/2014/main" id="{217A1DC3-CEBF-D4C7-DD6B-20CE9A74AFD7}"/>
            </a:ext>
          </a:extLst>
        </xdr:cNvPr>
        <xdr:cNvSpPr/>
      </xdr:nvSpPr>
      <xdr:spPr>
        <a:xfrm>
          <a:off x="10808348" y="44223215"/>
          <a:ext cx="2286723" cy="210034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267607</xdr:colOff>
      <xdr:row>81</xdr:row>
      <xdr:rowOff>165518</xdr:rowOff>
    </xdr:from>
    <xdr:to>
      <xdr:col>42</xdr:col>
      <xdr:colOff>87690</xdr:colOff>
      <xdr:row>83</xdr:row>
      <xdr:rowOff>146406</xdr:rowOff>
    </xdr:to>
    <xdr:sp macro="" textlink="">
      <xdr:nvSpPr>
        <xdr:cNvPr id="10" name="Cuadro de texto 2">
          <a:extLst>
            <a:ext uri="{FF2B5EF4-FFF2-40B4-BE49-F238E27FC236}">
              <a16:creationId xmlns:a16="http://schemas.microsoft.com/office/drawing/2014/main" id="{A29450BF-6EDB-BC7B-5DF2-C7A16F69B084}"/>
            </a:ext>
          </a:extLst>
        </xdr:cNvPr>
        <xdr:cNvSpPr txBox="1"/>
      </xdr:nvSpPr>
      <xdr:spPr>
        <a:xfrm>
          <a:off x="11359696" y="44527979"/>
          <a:ext cx="1310501" cy="44192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266700</xdr:colOff>
      <xdr:row>90</xdr:row>
      <xdr:rowOff>47625</xdr:rowOff>
    </xdr:from>
    <xdr:to>
      <xdr:col>41</xdr:col>
      <xdr:colOff>0</xdr:colOff>
      <xdr:row>92</xdr:row>
      <xdr:rowOff>28575</xdr:rowOff>
    </xdr:to>
    <xdr:pic>
      <xdr:nvPicPr>
        <xdr:cNvPr id="75683" name="Imagen 10">
          <a:extLst>
            <a:ext uri="{FF2B5EF4-FFF2-40B4-BE49-F238E27FC236}">
              <a16:creationId xmlns:a16="http://schemas.microsoft.com/office/drawing/2014/main" id="{C8E2BF74-1086-259E-BAFA-9DADC74B889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01325" y="47967900"/>
          <a:ext cx="150495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116</xdr:row>
      <xdr:rowOff>0</xdr:rowOff>
    </xdr:from>
    <xdr:to>
      <xdr:col>43</xdr:col>
      <xdr:colOff>28575</xdr:colOff>
      <xdr:row>117</xdr:row>
      <xdr:rowOff>495300</xdr:rowOff>
    </xdr:to>
    <xdr:pic>
      <xdr:nvPicPr>
        <xdr:cNvPr id="75684" name="Imagen 13">
          <a:extLst>
            <a:ext uri="{FF2B5EF4-FFF2-40B4-BE49-F238E27FC236}">
              <a16:creationId xmlns:a16="http://schemas.microsoft.com/office/drawing/2014/main" id="{F35AEB37-6E46-5642-27EE-57DA2303219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66970275"/>
          <a:ext cx="129540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147774</xdr:colOff>
      <xdr:row>121</xdr:row>
      <xdr:rowOff>77106</xdr:rowOff>
    </xdr:from>
    <xdr:to>
      <xdr:col>44</xdr:col>
      <xdr:colOff>148780</xdr:colOff>
      <xdr:row>125</xdr:row>
      <xdr:rowOff>1563207</xdr:rowOff>
    </xdr:to>
    <xdr:sp macro="" textlink="">
      <xdr:nvSpPr>
        <xdr:cNvPr id="15" name="Bocadillo: ovalado 14">
          <a:extLst>
            <a:ext uri="{FF2B5EF4-FFF2-40B4-BE49-F238E27FC236}">
              <a16:creationId xmlns:a16="http://schemas.microsoft.com/office/drawing/2014/main" id="{9F81A0D1-B1F7-9341-3D03-4AD208920A41}"/>
            </a:ext>
          </a:extLst>
        </xdr:cNvPr>
        <xdr:cNvSpPr/>
      </xdr:nvSpPr>
      <xdr:spPr>
        <a:xfrm>
          <a:off x="11255738" y="61291560"/>
          <a:ext cx="2093297" cy="274507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257715</xdr:colOff>
      <xdr:row>123</xdr:row>
      <xdr:rowOff>129493</xdr:rowOff>
    </xdr:from>
    <xdr:to>
      <xdr:col>43</xdr:col>
      <xdr:colOff>23440</xdr:colOff>
      <xdr:row>125</xdr:row>
      <xdr:rowOff>248497</xdr:rowOff>
    </xdr:to>
    <xdr:sp macro="" textlink="">
      <xdr:nvSpPr>
        <xdr:cNvPr id="16" name="Cuadro de texto 2">
          <a:extLst>
            <a:ext uri="{FF2B5EF4-FFF2-40B4-BE49-F238E27FC236}">
              <a16:creationId xmlns:a16="http://schemas.microsoft.com/office/drawing/2014/main" id="{095384B3-7D4D-3720-236D-DC8FBE746455}"/>
            </a:ext>
          </a:extLst>
        </xdr:cNvPr>
        <xdr:cNvSpPr txBox="1"/>
      </xdr:nvSpPr>
      <xdr:spPr>
        <a:xfrm>
          <a:off x="11661861" y="61814754"/>
          <a:ext cx="1243595" cy="91067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329</xdr:row>
      <xdr:rowOff>504825</xdr:rowOff>
    </xdr:from>
    <xdr:to>
      <xdr:col>44</xdr:col>
      <xdr:colOff>266700</xdr:colOff>
      <xdr:row>332</xdr:row>
      <xdr:rowOff>66675</xdr:rowOff>
    </xdr:to>
    <xdr:pic>
      <xdr:nvPicPr>
        <xdr:cNvPr id="75687" name="Imagen 18">
          <a:extLst>
            <a:ext uri="{FF2B5EF4-FFF2-40B4-BE49-F238E27FC236}">
              <a16:creationId xmlns:a16="http://schemas.microsoft.com/office/drawing/2014/main" id="{0270CEDE-2D5D-CB5F-758D-8443E44EDCB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203854050"/>
          <a:ext cx="1809750"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287427</xdr:colOff>
      <xdr:row>485</xdr:row>
      <xdr:rowOff>1592035</xdr:rowOff>
    </xdr:from>
    <xdr:to>
      <xdr:col>46</xdr:col>
      <xdr:colOff>40777</xdr:colOff>
      <xdr:row>486</xdr:row>
      <xdr:rowOff>1701310</xdr:rowOff>
    </xdr:to>
    <xdr:sp macro="" textlink="">
      <xdr:nvSpPr>
        <xdr:cNvPr id="21" name="Bocadillo: ovalado 20">
          <a:extLst>
            <a:ext uri="{FF2B5EF4-FFF2-40B4-BE49-F238E27FC236}">
              <a16:creationId xmlns:a16="http://schemas.microsoft.com/office/drawing/2014/main" id="{F5A13484-70F7-8188-A11E-103985D6244A}"/>
            </a:ext>
          </a:extLst>
        </xdr:cNvPr>
        <xdr:cNvSpPr/>
      </xdr:nvSpPr>
      <xdr:spPr>
        <a:xfrm>
          <a:off x="11968706" y="316406892"/>
          <a:ext cx="1842544" cy="215034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84435</xdr:colOff>
      <xdr:row>485</xdr:row>
      <xdr:rowOff>1912597</xdr:rowOff>
    </xdr:from>
    <xdr:to>
      <xdr:col>44</xdr:col>
      <xdr:colOff>236564</xdr:colOff>
      <xdr:row>486</xdr:row>
      <xdr:rowOff>458301</xdr:rowOff>
    </xdr:to>
    <xdr:sp macro="" textlink="">
      <xdr:nvSpPr>
        <xdr:cNvPr id="22" name="Cuadro de texto 2">
          <a:extLst>
            <a:ext uri="{FF2B5EF4-FFF2-40B4-BE49-F238E27FC236}">
              <a16:creationId xmlns:a16="http://schemas.microsoft.com/office/drawing/2014/main" id="{820321D5-8707-EB5C-A08C-4E7BC837D865}"/>
            </a:ext>
          </a:extLst>
        </xdr:cNvPr>
        <xdr:cNvSpPr txBox="1"/>
      </xdr:nvSpPr>
      <xdr:spPr>
        <a:xfrm>
          <a:off x="12358078" y="316733804"/>
          <a:ext cx="1047023" cy="57081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487</xdr:row>
      <xdr:rowOff>19050</xdr:rowOff>
    </xdr:from>
    <xdr:to>
      <xdr:col>44</xdr:col>
      <xdr:colOff>257175</xdr:colOff>
      <xdr:row>487</xdr:row>
      <xdr:rowOff>1466850</xdr:rowOff>
    </xdr:to>
    <xdr:pic>
      <xdr:nvPicPr>
        <xdr:cNvPr id="75690" name="Imagen 22">
          <a:extLst>
            <a:ext uri="{FF2B5EF4-FFF2-40B4-BE49-F238E27FC236}">
              <a16:creationId xmlns:a16="http://schemas.microsoft.com/office/drawing/2014/main" id="{AB921147-D64F-8C70-AB4F-4BDAF9EAE16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310753125"/>
          <a:ext cx="14097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126</xdr:row>
      <xdr:rowOff>314325</xdr:rowOff>
    </xdr:from>
    <xdr:to>
      <xdr:col>41</xdr:col>
      <xdr:colOff>142875</xdr:colOff>
      <xdr:row>126</xdr:row>
      <xdr:rowOff>1514475</xdr:rowOff>
    </xdr:to>
    <xdr:pic>
      <xdr:nvPicPr>
        <xdr:cNvPr id="75691" name="Imagen 29">
          <a:extLst>
            <a:ext uri="{FF2B5EF4-FFF2-40B4-BE49-F238E27FC236}">
              <a16:creationId xmlns:a16="http://schemas.microsoft.com/office/drawing/2014/main" id="{745E4FDB-AD5E-3DB9-0501-47758E36EE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72504300"/>
          <a:ext cx="11811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104775</xdr:colOff>
      <xdr:row>192</xdr:row>
      <xdr:rowOff>152400</xdr:rowOff>
    </xdr:from>
    <xdr:to>
      <xdr:col>39</xdr:col>
      <xdr:colOff>66675</xdr:colOff>
      <xdr:row>196</xdr:row>
      <xdr:rowOff>266700</xdr:rowOff>
    </xdr:to>
    <xdr:pic>
      <xdr:nvPicPr>
        <xdr:cNvPr id="75692" name="Imagen 30">
          <a:extLst>
            <a:ext uri="{FF2B5EF4-FFF2-40B4-BE49-F238E27FC236}">
              <a16:creationId xmlns:a16="http://schemas.microsoft.com/office/drawing/2014/main" id="{6E6FA8F3-6AEB-5665-C50C-02B1352A315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48850" y="127482600"/>
          <a:ext cx="173355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70757</xdr:colOff>
      <xdr:row>189</xdr:row>
      <xdr:rowOff>171541</xdr:rowOff>
    </xdr:from>
    <xdr:to>
      <xdr:col>43</xdr:col>
      <xdr:colOff>257980</xdr:colOff>
      <xdr:row>194</xdr:row>
      <xdr:rowOff>78032</xdr:rowOff>
    </xdr:to>
    <xdr:sp macro="" textlink="">
      <xdr:nvSpPr>
        <xdr:cNvPr id="32" name="Bocadillo: ovalado 31">
          <a:extLst>
            <a:ext uri="{FF2B5EF4-FFF2-40B4-BE49-F238E27FC236}">
              <a16:creationId xmlns:a16="http://schemas.microsoft.com/office/drawing/2014/main" id="{90EF79DC-804B-5C47-B7C4-1E7811A12BA1}"/>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editAs="oneCell">
    <xdr:from>
      <xdr:col>38</xdr:col>
      <xdr:colOff>228600</xdr:colOff>
      <xdr:row>394</xdr:row>
      <xdr:rowOff>1285875</xdr:rowOff>
    </xdr:from>
    <xdr:to>
      <xdr:col>42</xdr:col>
      <xdr:colOff>0</xdr:colOff>
      <xdr:row>407</xdr:row>
      <xdr:rowOff>85725</xdr:rowOff>
    </xdr:to>
    <xdr:pic>
      <xdr:nvPicPr>
        <xdr:cNvPr id="75694" name="Imagen 36">
          <a:extLst>
            <a:ext uri="{FF2B5EF4-FFF2-40B4-BE49-F238E27FC236}">
              <a16:creationId xmlns:a16="http://schemas.microsoft.com/office/drawing/2014/main" id="{08144BAF-DD3E-23FB-DEC2-AC83FFBC6B4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49050" y="235819950"/>
          <a:ext cx="9525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220095</xdr:colOff>
      <xdr:row>392</xdr:row>
      <xdr:rowOff>344853</xdr:rowOff>
    </xdr:from>
    <xdr:to>
      <xdr:col>50</xdr:col>
      <xdr:colOff>53717</xdr:colOff>
      <xdr:row>395</xdr:row>
      <xdr:rowOff>163661</xdr:rowOff>
    </xdr:to>
    <xdr:sp macro="" textlink="">
      <xdr:nvSpPr>
        <xdr:cNvPr id="38" name="Bocadillo: ovalado 37">
          <a:extLst>
            <a:ext uri="{FF2B5EF4-FFF2-40B4-BE49-F238E27FC236}">
              <a16:creationId xmlns:a16="http://schemas.microsoft.com/office/drawing/2014/main" id="{9EBA612C-542E-F88A-2F23-6838F2600D0F}"/>
            </a:ext>
          </a:extLst>
        </xdr:cNvPr>
        <xdr:cNvSpPr/>
      </xdr:nvSpPr>
      <xdr:spPr>
        <a:xfrm>
          <a:off x="12110470" y="213360366"/>
          <a:ext cx="2786935" cy="224991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42</xdr:col>
      <xdr:colOff>15622</xdr:colOff>
      <xdr:row>394</xdr:row>
      <xdr:rowOff>26105</xdr:rowOff>
    </xdr:from>
    <xdr:to>
      <xdr:col>48</xdr:col>
      <xdr:colOff>231889</xdr:colOff>
      <xdr:row>394</xdr:row>
      <xdr:rowOff>1180243</xdr:rowOff>
    </xdr:to>
    <xdr:sp macro="" textlink="">
      <xdr:nvSpPr>
        <xdr:cNvPr id="40" name="Cuadro de texto 2">
          <a:extLst>
            <a:ext uri="{FF2B5EF4-FFF2-40B4-BE49-F238E27FC236}">
              <a16:creationId xmlns:a16="http://schemas.microsoft.com/office/drawing/2014/main" id="{AC322E81-8D80-D1D4-D520-94676A8CEB61}"/>
            </a:ext>
          </a:extLst>
        </xdr:cNvPr>
        <xdr:cNvSpPr txBox="1"/>
      </xdr:nvSpPr>
      <xdr:spPr>
        <a:xfrm>
          <a:off x="12517185" y="213787743"/>
          <a:ext cx="1976506" cy="117960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429</xdr:row>
      <xdr:rowOff>1295400</xdr:rowOff>
    </xdr:from>
    <xdr:to>
      <xdr:col>44</xdr:col>
      <xdr:colOff>190500</xdr:colOff>
      <xdr:row>429</xdr:row>
      <xdr:rowOff>2714625</xdr:rowOff>
    </xdr:to>
    <xdr:pic>
      <xdr:nvPicPr>
        <xdr:cNvPr id="75697" name="Imagen 43">
          <a:extLst>
            <a:ext uri="{FF2B5EF4-FFF2-40B4-BE49-F238E27FC236}">
              <a16:creationId xmlns:a16="http://schemas.microsoft.com/office/drawing/2014/main" id="{DD1F4917-AC9C-9C75-E705-3075E69245A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25550812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84617</xdr:colOff>
      <xdr:row>428</xdr:row>
      <xdr:rowOff>267423</xdr:rowOff>
    </xdr:from>
    <xdr:to>
      <xdr:col>39</xdr:col>
      <xdr:colOff>219967</xdr:colOff>
      <xdr:row>429</xdr:row>
      <xdr:rowOff>2282570</xdr:rowOff>
    </xdr:to>
    <xdr:sp macro="" textlink="">
      <xdr:nvSpPr>
        <xdr:cNvPr id="47" name="Bocadillo: ovalado 46">
          <a:extLst>
            <a:ext uri="{FF2B5EF4-FFF2-40B4-BE49-F238E27FC236}">
              <a16:creationId xmlns:a16="http://schemas.microsoft.com/office/drawing/2014/main" id="{48393283-FFCA-208A-7F62-049C270343C3}"/>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270142</xdr:colOff>
      <xdr:row>429</xdr:row>
      <xdr:rowOff>493168</xdr:rowOff>
    </xdr:from>
    <xdr:to>
      <xdr:col>39</xdr:col>
      <xdr:colOff>156202</xdr:colOff>
      <xdr:row>429</xdr:row>
      <xdr:rowOff>1596731</xdr:rowOff>
    </xdr:to>
    <xdr:sp macro="" textlink="">
      <xdr:nvSpPr>
        <xdr:cNvPr id="48" name="Cuadro de texto 2">
          <a:extLst>
            <a:ext uri="{FF2B5EF4-FFF2-40B4-BE49-F238E27FC236}">
              <a16:creationId xmlns:a16="http://schemas.microsoft.com/office/drawing/2014/main" id="{6330B5AE-10AC-023E-DA23-83EA59A33FCA}"/>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123825</xdr:colOff>
      <xdr:row>244</xdr:row>
      <xdr:rowOff>1790700</xdr:rowOff>
    </xdr:from>
    <xdr:to>
      <xdr:col>40</xdr:col>
      <xdr:colOff>85725</xdr:colOff>
      <xdr:row>248</xdr:row>
      <xdr:rowOff>85725</xdr:rowOff>
    </xdr:to>
    <xdr:pic>
      <xdr:nvPicPr>
        <xdr:cNvPr id="75700" name="Imagen 48">
          <a:extLst>
            <a:ext uri="{FF2B5EF4-FFF2-40B4-BE49-F238E27FC236}">
              <a16:creationId xmlns:a16="http://schemas.microsoft.com/office/drawing/2014/main" id="{E5157A8B-3728-57FE-9FC7-CBC52DA4A4D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63175" y="165706425"/>
          <a:ext cx="173355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152946</xdr:colOff>
      <xdr:row>244</xdr:row>
      <xdr:rowOff>503918</xdr:rowOff>
    </xdr:from>
    <xdr:to>
      <xdr:col>44</xdr:col>
      <xdr:colOff>126195</xdr:colOff>
      <xdr:row>247</xdr:row>
      <xdr:rowOff>116261</xdr:rowOff>
    </xdr:to>
    <xdr:sp macro="" textlink="">
      <xdr:nvSpPr>
        <xdr:cNvPr id="50" name="Bocadillo: ovalado 49">
          <a:extLst>
            <a:ext uri="{FF2B5EF4-FFF2-40B4-BE49-F238E27FC236}">
              <a16:creationId xmlns:a16="http://schemas.microsoft.com/office/drawing/2014/main" id="{59B280CB-4C54-D054-FF56-A00DCEF7EC1A}"/>
            </a:ext>
          </a:extLst>
        </xdr:cNvPr>
        <xdr:cNvSpPr/>
      </xdr:nvSpPr>
      <xdr:spPr>
        <a:xfrm>
          <a:off x="12178485" y="154903714"/>
          <a:ext cx="1537515" cy="2683518"/>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57599</xdr:colOff>
      <xdr:row>244</xdr:row>
      <xdr:rowOff>1027023</xdr:rowOff>
    </xdr:from>
    <xdr:to>
      <xdr:col>43</xdr:col>
      <xdr:colOff>144989</xdr:colOff>
      <xdr:row>245</xdr:row>
      <xdr:rowOff>73125</xdr:rowOff>
    </xdr:to>
    <xdr:sp macro="" textlink="">
      <xdr:nvSpPr>
        <xdr:cNvPr id="51" name="Cuadro de texto 2">
          <a:extLst>
            <a:ext uri="{FF2B5EF4-FFF2-40B4-BE49-F238E27FC236}">
              <a16:creationId xmlns:a16="http://schemas.microsoft.com/office/drawing/2014/main" id="{96CB4711-B113-50AB-52E8-E188DFE27453}"/>
            </a:ext>
          </a:extLst>
        </xdr:cNvPr>
        <xdr:cNvSpPr txBox="1"/>
      </xdr:nvSpPr>
      <xdr:spPr>
        <a:xfrm>
          <a:off x="12385217" y="155439519"/>
          <a:ext cx="1031426" cy="12694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b="0">
              <a:latin typeface="Century Gothic" panose="020B0502020202020204" pitchFamily="34" charset="0"/>
            </a:rPr>
            <a:t>Explicar brevemente por qué cree que podrá vender esas cantidades</a:t>
          </a:r>
          <a:endParaRPr lang="es-CO" sz="1100" b="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35</xdr:col>
      <xdr:colOff>87181</xdr:colOff>
      <xdr:row>109</xdr:row>
      <xdr:rowOff>591458</xdr:rowOff>
    </xdr:from>
    <xdr:to>
      <xdr:col>45</xdr:col>
      <xdr:colOff>215069</xdr:colOff>
      <xdr:row>113</xdr:row>
      <xdr:rowOff>36740</xdr:rowOff>
    </xdr:to>
    <xdr:sp macro="" textlink="">
      <xdr:nvSpPr>
        <xdr:cNvPr id="17" name="Diagrama de flujo: cinta perforada 16">
          <a:extLst>
            <a:ext uri="{FF2B5EF4-FFF2-40B4-BE49-F238E27FC236}">
              <a16:creationId xmlns:a16="http://schemas.microsoft.com/office/drawing/2014/main" id="{A7D72B0B-5A03-5F54-BB86-9E11F54E8A8F}"/>
            </a:ext>
          </a:extLst>
        </xdr:cNvPr>
        <xdr:cNvSpPr/>
      </xdr:nvSpPr>
      <xdr:spPr>
        <a:xfrm>
          <a:off x="10882181" y="58984244"/>
          <a:ext cx="3237451" cy="3690256"/>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35</xdr:col>
      <xdr:colOff>233262</xdr:colOff>
      <xdr:row>111</xdr:row>
      <xdr:rowOff>343463</xdr:rowOff>
    </xdr:from>
    <xdr:to>
      <xdr:col>45</xdr:col>
      <xdr:colOff>81184</xdr:colOff>
      <xdr:row>111</xdr:row>
      <xdr:rowOff>440121</xdr:rowOff>
    </xdr:to>
    <xdr:sp macro="" textlink="">
      <xdr:nvSpPr>
        <xdr:cNvPr id="13" name="Cuadro de texto 2">
          <a:extLst>
            <a:ext uri="{FF2B5EF4-FFF2-40B4-BE49-F238E27FC236}">
              <a16:creationId xmlns:a16="http://schemas.microsoft.com/office/drawing/2014/main" id="{09CD051E-BEDA-6B2F-0FA2-B445FE679AA6}"/>
            </a:ext>
          </a:extLst>
        </xdr:cNvPr>
        <xdr:cNvSpPr txBox="1"/>
      </xdr:nvSpPr>
      <xdr:spPr>
        <a:xfrm>
          <a:off x="11034612" y="59806677"/>
          <a:ext cx="2944910" cy="10544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190500</xdr:colOff>
      <xdr:row>29</xdr:row>
      <xdr:rowOff>1257300</xdr:rowOff>
    </xdr:from>
    <xdr:to>
      <xdr:col>41</xdr:col>
      <xdr:colOff>28575</xdr:colOff>
      <xdr:row>29</xdr:row>
      <xdr:rowOff>3124200</xdr:rowOff>
    </xdr:to>
    <xdr:pic>
      <xdr:nvPicPr>
        <xdr:cNvPr id="75705" name="Imagen 17">
          <a:extLst>
            <a:ext uri="{FF2B5EF4-FFF2-40B4-BE49-F238E27FC236}">
              <a16:creationId xmlns:a16="http://schemas.microsoft.com/office/drawing/2014/main" id="{55D2E850-8D92-DCB7-EAB6-19CDDF7F6D2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9850" y="12163425"/>
          <a:ext cx="190500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147591</xdr:colOff>
      <xdr:row>27</xdr:row>
      <xdr:rowOff>227239</xdr:rowOff>
    </xdr:from>
    <xdr:to>
      <xdr:col>43</xdr:col>
      <xdr:colOff>123251</xdr:colOff>
      <xdr:row>29</xdr:row>
      <xdr:rowOff>1162004</xdr:rowOff>
    </xdr:to>
    <xdr:sp macro="" textlink="">
      <xdr:nvSpPr>
        <xdr:cNvPr id="20" name="Bocadillo: ovalado 19">
          <a:extLst>
            <a:ext uri="{FF2B5EF4-FFF2-40B4-BE49-F238E27FC236}">
              <a16:creationId xmlns:a16="http://schemas.microsoft.com/office/drawing/2014/main" id="{DFCA96D7-B68F-2A41-2A4E-FC70820BEE5F}"/>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144054</xdr:colOff>
      <xdr:row>29</xdr:row>
      <xdr:rowOff>2723</xdr:rowOff>
    </xdr:from>
    <xdr:to>
      <xdr:col>42</xdr:col>
      <xdr:colOff>272207</xdr:colOff>
      <xdr:row>29</xdr:row>
      <xdr:rowOff>509125</xdr:rowOff>
    </xdr:to>
    <xdr:sp macro="" textlink="">
      <xdr:nvSpPr>
        <xdr:cNvPr id="25" name="Cuadro de texto 2">
          <a:extLst>
            <a:ext uri="{FF2B5EF4-FFF2-40B4-BE49-F238E27FC236}">
              <a16:creationId xmlns:a16="http://schemas.microsoft.com/office/drawing/2014/main" id="{636BEE3F-D706-E777-5B67-246BD7CAC366}"/>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38</xdr:col>
      <xdr:colOff>189592</xdr:colOff>
      <xdr:row>190</xdr:row>
      <xdr:rowOff>0</xdr:rowOff>
    </xdr:from>
    <xdr:to>
      <xdr:col>42</xdr:col>
      <xdr:colOff>235374</xdr:colOff>
      <xdr:row>192</xdr:row>
      <xdr:rowOff>209868</xdr:rowOff>
    </xdr:to>
    <xdr:sp macro="" textlink="">
      <xdr:nvSpPr>
        <xdr:cNvPr id="2" name="Cuadro de texto 2">
          <a:extLst>
            <a:ext uri="{FF2B5EF4-FFF2-40B4-BE49-F238E27FC236}">
              <a16:creationId xmlns:a16="http://schemas.microsoft.com/office/drawing/2014/main" id="{F9D4072D-B41B-04D9-EF90-3893D0A6493E}"/>
            </a:ext>
          </a:extLst>
        </xdr:cNvPr>
        <xdr:cNvSpPr txBox="1"/>
      </xdr:nvSpPr>
      <xdr:spPr>
        <a:xfrm>
          <a:off x="11928928" y="124958929"/>
          <a:ext cx="1285722" cy="92651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Es importante conocer las obligaciones que</a:t>
          </a:r>
          <a:r>
            <a:rPr lang="es-CO" sz="900" b="0" kern="0" baseline="0">
              <a:effectLst/>
              <a:latin typeface="Century Gothic" panose="020B0502020202020204" pitchFamily="34" charset="0"/>
              <a:ea typeface="+mn-ea"/>
              <a:cs typeface="+mn-cs"/>
            </a:rPr>
            <a:t> se adquieren con cada forma de legalización</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990600</xdr:colOff>
      <xdr:row>0</xdr:row>
      <xdr:rowOff>0</xdr:rowOff>
    </xdr:from>
    <xdr:to>
      <xdr:col>6</xdr:col>
      <xdr:colOff>828675</xdr:colOff>
      <xdr:row>2</xdr:row>
      <xdr:rowOff>504825</xdr:rowOff>
    </xdr:to>
    <xdr:pic>
      <xdr:nvPicPr>
        <xdr:cNvPr id="72976" name="Imagen 3" descr="Forma&#10;&#10;Descripción generada automáticamente con confianza media">
          <a:extLst>
            <a:ext uri="{FF2B5EF4-FFF2-40B4-BE49-F238E27FC236}">
              <a16:creationId xmlns:a16="http://schemas.microsoft.com/office/drawing/2014/main" id="{5291F1B9-D189-6BDF-F0A9-C809C2D2A4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400925" y="0"/>
          <a:ext cx="1381125"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1533525</xdr:colOff>
      <xdr:row>0</xdr:row>
      <xdr:rowOff>0</xdr:rowOff>
    </xdr:from>
    <xdr:to>
      <xdr:col>11</xdr:col>
      <xdr:colOff>228600</xdr:colOff>
      <xdr:row>3</xdr:row>
      <xdr:rowOff>228600</xdr:rowOff>
    </xdr:to>
    <xdr:pic>
      <xdr:nvPicPr>
        <xdr:cNvPr id="72977" name="Imagen 4">
          <a:extLst>
            <a:ext uri="{FF2B5EF4-FFF2-40B4-BE49-F238E27FC236}">
              <a16:creationId xmlns:a16="http://schemas.microsoft.com/office/drawing/2014/main" id="{4D0E98A6-4244-F064-1A28-A61784D1824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43850"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800100</xdr:colOff>
      <xdr:row>11</xdr:row>
      <xdr:rowOff>381000</xdr:rowOff>
    </xdr:from>
    <xdr:to>
      <xdr:col>6</xdr:col>
      <xdr:colOff>628650</xdr:colOff>
      <xdr:row>11</xdr:row>
      <xdr:rowOff>1600200</xdr:rowOff>
    </xdr:to>
    <xdr:pic>
      <xdr:nvPicPr>
        <xdr:cNvPr id="72978" name="Imagen 6" descr="Forma&#10;&#10;Descripción generada automáticamente con confianza media">
          <a:extLst>
            <a:ext uri="{FF2B5EF4-FFF2-40B4-BE49-F238E27FC236}">
              <a16:creationId xmlns:a16="http://schemas.microsoft.com/office/drawing/2014/main" id="{D21B0601-CBBB-0B26-8F2B-3E571C1B23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210425" y="11715750"/>
          <a:ext cx="13716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79" name="Imagen 7">
          <a:extLst>
            <a:ext uri="{FF2B5EF4-FFF2-40B4-BE49-F238E27FC236}">
              <a16:creationId xmlns:a16="http://schemas.microsoft.com/office/drawing/2014/main" id="{A9DFD71E-2653-A4D7-0502-24FD1EDDFD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80" name="Imagen 7">
          <a:extLst>
            <a:ext uri="{FF2B5EF4-FFF2-40B4-BE49-F238E27FC236}">
              <a16:creationId xmlns:a16="http://schemas.microsoft.com/office/drawing/2014/main" id="{6DA459B2-14AE-EEB9-946A-3337536ECD3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904875</xdr:colOff>
      <xdr:row>0</xdr:row>
      <xdr:rowOff>133350</xdr:rowOff>
    </xdr:from>
    <xdr:to>
      <xdr:col>3</xdr:col>
      <xdr:colOff>180975</xdr:colOff>
      <xdr:row>3</xdr:row>
      <xdr:rowOff>0</xdr:rowOff>
    </xdr:to>
    <xdr:pic>
      <xdr:nvPicPr>
        <xdr:cNvPr id="73890" name="Imagen 1" descr="Forma&#10;&#10;Descripción generada automáticamente con confianza media">
          <a:extLst>
            <a:ext uri="{FF2B5EF4-FFF2-40B4-BE49-F238E27FC236}">
              <a16:creationId xmlns:a16="http://schemas.microsoft.com/office/drawing/2014/main" id="{DB816978-B89F-1C06-FF08-974DDDF759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000500" y="133350"/>
          <a:ext cx="8191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323849</xdr:colOff>
      <xdr:row>3</xdr:row>
      <xdr:rowOff>60326</xdr:rowOff>
    </xdr:from>
    <xdr:to>
      <xdr:col>6</xdr:col>
      <xdr:colOff>16826</xdr:colOff>
      <xdr:row>3</xdr:row>
      <xdr:rowOff>485776</xdr:rowOff>
    </xdr:to>
    <xdr:sp macro="" textlink="">
      <xdr:nvSpPr>
        <xdr:cNvPr id="3" name="Rectángulo: esquinas redondeadas 2">
          <a:extLst>
            <a:ext uri="{FF2B5EF4-FFF2-40B4-BE49-F238E27FC236}">
              <a16:creationId xmlns:a16="http://schemas.microsoft.com/office/drawing/2014/main" id="{08245CB4-8391-3D46-7033-8F4031861346}"/>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73892" name="Imagen 3">
          <a:extLst>
            <a:ext uri="{FF2B5EF4-FFF2-40B4-BE49-F238E27FC236}">
              <a16:creationId xmlns:a16="http://schemas.microsoft.com/office/drawing/2014/main" id="{08B44AD2-849E-23E4-5279-E06E2DACC01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67200"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1685925</xdr:colOff>
      <xdr:row>0</xdr:row>
      <xdr:rowOff>133350</xdr:rowOff>
    </xdr:from>
    <xdr:to>
      <xdr:col>4</xdr:col>
      <xdr:colOff>38100</xdr:colOff>
      <xdr:row>3</xdr:row>
      <xdr:rowOff>114300</xdr:rowOff>
    </xdr:to>
    <xdr:pic>
      <xdr:nvPicPr>
        <xdr:cNvPr id="55683" name="Imagen 1" descr="Forma&#10;&#10;Descripción generada automáticamente con confianza media">
          <a:extLst>
            <a:ext uri="{FF2B5EF4-FFF2-40B4-BE49-F238E27FC236}">
              <a16:creationId xmlns:a16="http://schemas.microsoft.com/office/drawing/2014/main" id="{D7D3F2C2-AF3E-74EC-4B5B-BCF24A9167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743575" y="133350"/>
          <a:ext cx="5143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1866900</xdr:colOff>
      <xdr:row>0</xdr:row>
      <xdr:rowOff>0</xdr:rowOff>
    </xdr:from>
    <xdr:to>
      <xdr:col>5</xdr:col>
      <xdr:colOff>266700</xdr:colOff>
      <xdr:row>4</xdr:row>
      <xdr:rowOff>152400</xdr:rowOff>
    </xdr:to>
    <xdr:pic>
      <xdr:nvPicPr>
        <xdr:cNvPr id="55684" name="Imagen 25">
          <a:extLst>
            <a:ext uri="{FF2B5EF4-FFF2-40B4-BE49-F238E27FC236}">
              <a16:creationId xmlns:a16="http://schemas.microsoft.com/office/drawing/2014/main" id="{7AD81434-B44F-D599-5DA9-97920804EDA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24550" y="0"/>
          <a:ext cx="2790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efreshError="1"/>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4E63B-33E2-41AC-B885-3268D96E5343}">
  <dimension ref="A1:AG1108"/>
  <sheetViews>
    <sheetView topLeftCell="J1" zoomScaleNormal="100" workbookViewId="0">
      <selection activeCell="O14" sqref="O14"/>
    </sheetView>
  </sheetViews>
  <sheetFormatPr baseColWidth="10" defaultColWidth="9.1796875" defaultRowHeight="14.5"/>
  <cols>
    <col min="1" max="3" width="11.453125" customWidth="1"/>
    <col min="4" max="4" width="22.453125" customWidth="1"/>
    <col min="5" max="256" width="11.453125" customWidth="1"/>
  </cols>
  <sheetData>
    <row r="1" spans="1:33" ht="26">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ACFF2181-E723-4B67-8DB9-3D9EC17A010C}">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28301-201C-4F47-BB71-5EBF184450D8}">
  <dimension ref="A2:B27"/>
  <sheetViews>
    <sheetView topLeftCell="A8" workbookViewId="0">
      <selection activeCell="B9" sqref="B9"/>
    </sheetView>
  </sheetViews>
  <sheetFormatPr baseColWidth="10" defaultColWidth="9.1796875" defaultRowHeight="14.5"/>
  <cols>
    <col min="1" max="1" width="22.81640625" customWidth="1"/>
    <col min="2" max="2" width="128.54296875" customWidth="1"/>
    <col min="3" max="256" width="11.45312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BAE62-ECB8-4312-9502-8EF270538EB7}">
  <dimension ref="A1:F94"/>
  <sheetViews>
    <sheetView workbookViewId="0">
      <selection activeCell="C3" sqref="C3"/>
    </sheetView>
  </sheetViews>
  <sheetFormatPr baseColWidth="10" defaultColWidth="9.1796875" defaultRowHeight="14.5"/>
  <cols>
    <col min="1" max="1" width="65.54296875" customWidth="1"/>
    <col min="2" max="2" width="70.1796875" customWidth="1"/>
    <col min="3" max="3" width="75.81640625" customWidth="1"/>
    <col min="4" max="4" width="66.54296875" customWidth="1"/>
    <col min="5" max="5" width="49.81640625" customWidth="1"/>
    <col min="6" max="6" width="65.453125" customWidth="1"/>
    <col min="7" max="256" width="11.453125" customWidth="1"/>
  </cols>
  <sheetData>
    <row r="1" spans="1:6" s="29" customFormat="1">
      <c r="A1" s="28" t="s">
        <v>1066</v>
      </c>
      <c r="B1" s="28" t="s">
        <v>1068</v>
      </c>
      <c r="C1" s="35" t="s">
        <v>1070</v>
      </c>
      <c r="D1" s="28" t="s">
        <v>1072</v>
      </c>
      <c r="E1" s="28" t="s">
        <v>1074</v>
      </c>
      <c r="F1" s="28" t="s">
        <v>1091</v>
      </c>
    </row>
    <row r="2" spans="1:6" ht="22" customHeight="1">
      <c r="A2" s="19" t="s">
        <v>1092</v>
      </c>
      <c r="B2" s="33" t="s">
        <v>1093</v>
      </c>
      <c r="C2" s="20" t="s">
        <v>1094</v>
      </c>
      <c r="D2" s="34" t="s">
        <v>1095</v>
      </c>
      <c r="E2" s="19" t="s">
        <v>1096</v>
      </c>
      <c r="F2" s="19" t="s">
        <v>1097</v>
      </c>
    </row>
    <row r="3" spans="1:6" ht="23.25" customHeight="1">
      <c r="A3" s="19" t="s">
        <v>1098</v>
      </c>
      <c r="B3" s="33" t="s">
        <v>1099</v>
      </c>
      <c r="C3" s="20" t="s">
        <v>1100</v>
      </c>
      <c r="D3" s="34" t="s">
        <v>1101</v>
      </c>
      <c r="E3" s="19" t="s">
        <v>1102</v>
      </c>
      <c r="F3" s="19" t="s">
        <v>1103</v>
      </c>
    </row>
    <row r="4" spans="1:6" ht="27" customHeight="1">
      <c r="A4" s="19" t="s">
        <v>1104</v>
      </c>
      <c r="B4" s="33" t="s">
        <v>1105</v>
      </c>
      <c r="C4" s="20" t="s">
        <v>1106</v>
      </c>
      <c r="D4" s="34" t="s">
        <v>1107</v>
      </c>
      <c r="E4" s="19" t="s">
        <v>1108</v>
      </c>
      <c r="F4" s="19" t="s">
        <v>1109</v>
      </c>
    </row>
    <row r="5" spans="1:6" ht="31.5" customHeight="1">
      <c r="A5" s="19" t="s">
        <v>1110</v>
      </c>
      <c r="B5" s="33" t="s">
        <v>1111</v>
      </c>
      <c r="C5" s="19" t="s">
        <v>1112</v>
      </c>
      <c r="D5" s="34" t="s">
        <v>1113</v>
      </c>
      <c r="E5" s="19" t="s">
        <v>1114</v>
      </c>
      <c r="F5" s="19" t="s">
        <v>1115</v>
      </c>
    </row>
    <row r="6" spans="1:6" ht="24" customHeight="1">
      <c r="A6" s="19" t="s">
        <v>1116</v>
      </c>
      <c r="B6" s="33" t="s">
        <v>1117</v>
      </c>
      <c r="C6" s="19" t="s">
        <v>1118</v>
      </c>
      <c r="D6" s="34" t="s">
        <v>1119</v>
      </c>
      <c r="E6" s="19" t="s">
        <v>1120</v>
      </c>
      <c r="F6" s="19" t="s">
        <v>1121</v>
      </c>
    </row>
    <row r="7" spans="1:6" ht="22.5" customHeight="1">
      <c r="A7" s="19" t="s">
        <v>1122</v>
      </c>
      <c r="B7" s="33" t="s">
        <v>1123</v>
      </c>
      <c r="C7" s="20" t="s">
        <v>1124</v>
      </c>
      <c r="D7" s="34" t="s">
        <v>1125</v>
      </c>
      <c r="E7" s="19" t="s">
        <v>1126</v>
      </c>
      <c r="F7" s="19" t="s">
        <v>1127</v>
      </c>
    </row>
    <row r="8" spans="1:6" ht="28.5" customHeight="1">
      <c r="A8" s="19" t="s">
        <v>1128</v>
      </c>
      <c r="B8" s="33" t="s">
        <v>1129</v>
      </c>
      <c r="C8" s="20" t="s">
        <v>1130</v>
      </c>
      <c r="D8" s="34" t="s">
        <v>1131</v>
      </c>
      <c r="E8" s="19" t="s">
        <v>1132</v>
      </c>
      <c r="F8" s="19" t="s">
        <v>1133</v>
      </c>
    </row>
    <row r="9" spans="1:6" ht="22.5" customHeight="1">
      <c r="A9" s="19" t="s">
        <v>1134</v>
      </c>
      <c r="B9" s="33" t="s">
        <v>1135</v>
      </c>
      <c r="C9" s="20" t="s">
        <v>1136</v>
      </c>
      <c r="D9" s="34" t="s">
        <v>1137</v>
      </c>
    </row>
    <row r="10" spans="1:6" ht="21" customHeight="1">
      <c r="A10" s="19" t="s">
        <v>1138</v>
      </c>
      <c r="B10" s="33" t="s">
        <v>1139</v>
      </c>
      <c r="C10" s="19" t="s">
        <v>1140</v>
      </c>
      <c r="D10" s="34"/>
    </row>
    <row r="11" spans="1:6" ht="21" customHeight="1">
      <c r="A11" s="19" t="s">
        <v>1141</v>
      </c>
      <c r="B11" s="33" t="s">
        <v>1142</v>
      </c>
      <c r="C11" s="19" t="s">
        <v>1143</v>
      </c>
      <c r="D11" s="34"/>
    </row>
    <row r="12" spans="1:6" ht="21" customHeight="1">
      <c r="A12" s="19" t="s">
        <v>1144</v>
      </c>
      <c r="B12" s="33" t="s">
        <v>1145</v>
      </c>
      <c r="C12" s="19" t="s">
        <v>1146</v>
      </c>
    </row>
    <row r="13" spans="1:6" ht="21" customHeight="1">
      <c r="A13" s="19" t="s">
        <v>1147</v>
      </c>
      <c r="B13" s="33" t="s">
        <v>1148</v>
      </c>
      <c r="C13" s="19" t="s">
        <v>1149</v>
      </c>
    </row>
    <row r="14" spans="1:6" ht="23.25" customHeight="1">
      <c r="A14" s="19" t="s">
        <v>1150</v>
      </c>
      <c r="B14" s="33" t="s">
        <v>1151</v>
      </c>
      <c r="C14" s="19" t="s">
        <v>1152</v>
      </c>
    </row>
    <row r="15" spans="1:6" ht="26.25" customHeight="1">
      <c r="A15" s="19" t="s">
        <v>1153</v>
      </c>
      <c r="B15" s="33" t="s">
        <v>1154</v>
      </c>
      <c r="C15" s="19" t="s">
        <v>1155</v>
      </c>
    </row>
    <row r="16" spans="1:6" ht="21" customHeight="1">
      <c r="A16" s="19" t="s">
        <v>1156</v>
      </c>
      <c r="B16" s="33" t="s">
        <v>1157</v>
      </c>
      <c r="C16" s="19" t="s">
        <v>1158</v>
      </c>
    </row>
    <row r="17" spans="1:3" ht="22.5" customHeight="1">
      <c r="A17" s="19" t="s">
        <v>1159</v>
      </c>
      <c r="B17" s="33" t="s">
        <v>1160</v>
      </c>
      <c r="C17" s="19" t="s">
        <v>1161</v>
      </c>
    </row>
    <row r="18" spans="1:3" ht="13.5" customHeight="1">
      <c r="A18" s="19" t="s">
        <v>1162</v>
      </c>
      <c r="B18" s="33" t="s">
        <v>1163</v>
      </c>
      <c r="C18" s="19" t="s">
        <v>1164</v>
      </c>
    </row>
    <row r="19" spans="1:3" ht="13.5" customHeight="1">
      <c r="A19" s="19" t="s">
        <v>1165</v>
      </c>
      <c r="B19" s="33" t="s">
        <v>1166</v>
      </c>
      <c r="C19" s="19" t="s">
        <v>1167</v>
      </c>
    </row>
    <row r="20" spans="1:3" ht="20.25" customHeight="1">
      <c r="A20" s="19" t="s">
        <v>1168</v>
      </c>
      <c r="B20" s="21" t="s">
        <v>1169</v>
      </c>
      <c r="C20" s="19" t="s">
        <v>1170</v>
      </c>
    </row>
    <row r="21" spans="1:3" ht="20.25" customHeight="1">
      <c r="A21" s="19" t="s">
        <v>1171</v>
      </c>
      <c r="B21" s="21" t="s">
        <v>1172</v>
      </c>
      <c r="C21" s="19" t="s">
        <v>1173</v>
      </c>
    </row>
    <row r="22" spans="1:3" ht="31" customHeight="1">
      <c r="A22" s="19" t="s">
        <v>1174</v>
      </c>
      <c r="B22" s="21" t="s">
        <v>1175</v>
      </c>
      <c r="C22" s="19" t="s">
        <v>1176</v>
      </c>
    </row>
    <row r="23" spans="1:3" ht="26.25" customHeight="1">
      <c r="A23" s="19" t="s">
        <v>1177</v>
      </c>
    </row>
    <row r="24" spans="1:3" ht="13.5" customHeight="1">
      <c r="A24" s="19" t="s">
        <v>1178</v>
      </c>
      <c r="C24" s="19"/>
    </row>
    <row r="25" spans="1:3" ht="13.5" customHeight="1">
      <c r="A25" s="19" t="s">
        <v>1179</v>
      </c>
      <c r="C25" s="19"/>
    </row>
    <row r="26" spans="1:3" ht="27" customHeight="1">
      <c r="A26" s="19" t="s">
        <v>1180</v>
      </c>
    </row>
    <row r="27" spans="1:3" ht="27" customHeight="1">
      <c r="A27" s="19" t="s">
        <v>1181</v>
      </c>
    </row>
    <row r="28" spans="1:3" ht="13.5" customHeight="1">
      <c r="A28" s="19" t="s">
        <v>1182</v>
      </c>
    </row>
    <row r="29" spans="1:3" ht="22.5" customHeight="1">
      <c r="A29" s="19" t="s">
        <v>1183</v>
      </c>
      <c r="C29" s="21"/>
    </row>
    <row r="30" spans="1:3" ht="13.5" customHeight="1">
      <c r="A30" s="19" t="s">
        <v>1184</v>
      </c>
      <c r="B30" s="27"/>
      <c r="C30" s="21"/>
    </row>
    <row r="31" spans="1:3" ht="13.5" customHeight="1">
      <c r="A31" s="19" t="s">
        <v>1185</v>
      </c>
      <c r="B31" s="22"/>
      <c r="C31" s="21"/>
    </row>
    <row r="32" spans="1:3" ht="13.5" customHeight="1">
      <c r="A32" s="19" t="s">
        <v>1186</v>
      </c>
      <c r="B32" s="23"/>
      <c r="C32" s="21"/>
    </row>
    <row r="33" spans="1:3" ht="13.5" customHeight="1">
      <c r="A33" s="19" t="s">
        <v>1187</v>
      </c>
      <c r="B33" s="24"/>
      <c r="C33" s="21"/>
    </row>
    <row r="34" spans="1:3" ht="13.5" customHeight="1">
      <c r="A34" s="19" t="s">
        <v>1188</v>
      </c>
      <c r="B34" s="24"/>
      <c r="C34" s="21"/>
    </row>
    <row r="35" spans="1:3" ht="13.5" customHeight="1">
      <c r="A35" s="19" t="s">
        <v>1189</v>
      </c>
      <c r="B35" s="24"/>
      <c r="C35" s="21"/>
    </row>
    <row r="36" spans="1:3" ht="13.5" customHeight="1">
      <c r="A36" s="19" t="s">
        <v>1190</v>
      </c>
      <c r="B36" s="24"/>
      <c r="C36" s="21"/>
    </row>
    <row r="37" spans="1:3" ht="13.5" customHeight="1">
      <c r="A37" s="19" t="s">
        <v>1191</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54901-D8B7-4EB9-8DD7-11E1434FF782}">
  <dimension ref="A1:S150"/>
  <sheetViews>
    <sheetView topLeftCell="N1" zoomScale="85" zoomScaleNormal="85" workbookViewId="0">
      <selection activeCell="I1" sqref="I1"/>
    </sheetView>
  </sheetViews>
  <sheetFormatPr baseColWidth="10" defaultColWidth="9.1796875" defaultRowHeight="14.5"/>
  <cols>
    <col min="1" max="1" width="41.54296875" customWidth="1"/>
    <col min="2" max="2" width="43.453125" customWidth="1"/>
    <col min="3" max="3" width="35.1796875" customWidth="1"/>
    <col min="4" max="4" width="34.453125" customWidth="1"/>
    <col min="5" max="7" width="45.453125" customWidth="1"/>
    <col min="8" max="8" width="31.453125" customWidth="1"/>
    <col min="9" max="9" width="29.1796875" customWidth="1"/>
    <col min="10" max="15" width="36.453125" customWidth="1"/>
    <col min="16" max="19" width="31.453125" customWidth="1"/>
    <col min="20" max="256" width="11.453125" customWidth="1"/>
  </cols>
  <sheetData>
    <row r="1" spans="1:19" s="29" customFormat="1" ht="56.25" customHeight="1">
      <c r="A1" s="28" t="s">
        <v>1067</v>
      </c>
      <c r="B1" s="28" t="s">
        <v>1069</v>
      </c>
      <c r="C1" s="35" t="s">
        <v>1071</v>
      </c>
      <c r="D1" s="35" t="s">
        <v>1073</v>
      </c>
      <c r="E1" s="35" t="s">
        <v>1075</v>
      </c>
      <c r="F1" s="35" t="s">
        <v>1077</v>
      </c>
      <c r="G1" s="35" t="s">
        <v>1078</v>
      </c>
      <c r="H1" s="35" t="s">
        <v>1079</v>
      </c>
      <c r="I1" s="35" t="s">
        <v>1080</v>
      </c>
      <c r="J1" s="35" t="s">
        <v>1081</v>
      </c>
      <c r="K1" s="35" t="s">
        <v>1082</v>
      </c>
      <c r="L1" s="35" t="s">
        <v>1083</v>
      </c>
      <c r="M1" s="35" t="s">
        <v>1084</v>
      </c>
      <c r="N1" s="35" t="s">
        <v>1085</v>
      </c>
      <c r="O1" s="35" t="s">
        <v>1086</v>
      </c>
      <c r="P1" s="35" t="s">
        <v>1087</v>
      </c>
      <c r="Q1" s="35" t="s">
        <v>1088</v>
      </c>
      <c r="R1" s="35" t="s">
        <v>1089</v>
      </c>
      <c r="S1" s="35" t="s">
        <v>1090</v>
      </c>
    </row>
    <row r="2" spans="1:19" ht="22" customHeight="1">
      <c r="A2" s="19" t="s">
        <v>1092</v>
      </c>
      <c r="B2" s="19" t="s">
        <v>1192</v>
      </c>
      <c r="C2" s="33" t="s">
        <v>1093</v>
      </c>
      <c r="D2" s="93" t="s">
        <v>1193</v>
      </c>
      <c r="E2" s="93" t="s">
        <v>1096</v>
      </c>
      <c r="F2" s="93" t="s">
        <v>1194</v>
      </c>
      <c r="G2" s="19" t="s">
        <v>1195</v>
      </c>
      <c r="H2" s="93" t="s">
        <v>1196</v>
      </c>
      <c r="I2" s="93" t="s">
        <v>1197</v>
      </c>
      <c r="J2" s="93" t="s">
        <v>1198</v>
      </c>
      <c r="K2" s="93" t="s">
        <v>1199</v>
      </c>
      <c r="L2" s="93" t="s">
        <v>1200</v>
      </c>
      <c r="M2" s="93" t="s">
        <v>1201</v>
      </c>
      <c r="N2" s="93" t="s">
        <v>1202</v>
      </c>
      <c r="O2" s="93" t="s">
        <v>1203</v>
      </c>
      <c r="P2" s="93" t="s">
        <v>1204</v>
      </c>
      <c r="Q2" s="93" t="s">
        <v>1205</v>
      </c>
      <c r="R2" s="93" t="s">
        <v>1206</v>
      </c>
      <c r="S2" s="93" t="s">
        <v>1207</v>
      </c>
    </row>
    <row r="3" spans="1:19" ht="30.75" customHeight="1">
      <c r="A3" s="19" t="s">
        <v>1098</v>
      </c>
      <c r="B3" s="19" t="s">
        <v>1208</v>
      </c>
      <c r="C3" s="33" t="s">
        <v>1099</v>
      </c>
      <c r="D3" s="93" t="s">
        <v>1209</v>
      </c>
      <c r="E3" s="93" t="s">
        <v>1102</v>
      </c>
      <c r="F3" s="93" t="s">
        <v>1210</v>
      </c>
      <c r="G3" s="19" t="s">
        <v>1211</v>
      </c>
      <c r="H3" s="93" t="s">
        <v>1212</v>
      </c>
      <c r="I3" s="93" t="s">
        <v>1213</v>
      </c>
      <c r="J3" s="93" t="s">
        <v>1214</v>
      </c>
      <c r="K3" s="93" t="s">
        <v>1215</v>
      </c>
      <c r="L3" s="93" t="s">
        <v>1216</v>
      </c>
      <c r="M3" s="93" t="s">
        <v>1217</v>
      </c>
      <c r="N3" s="93" t="s">
        <v>1218</v>
      </c>
      <c r="O3" s="93" t="s">
        <v>1219</v>
      </c>
      <c r="P3" s="93" t="s">
        <v>1220</v>
      </c>
      <c r="Q3" s="93" t="s">
        <v>1221</v>
      </c>
      <c r="R3" s="93" t="s">
        <v>1222</v>
      </c>
      <c r="S3" s="93" t="s">
        <v>1223</v>
      </c>
    </row>
    <row r="4" spans="1:19" ht="58" customHeight="1">
      <c r="A4" s="19" t="s">
        <v>1104</v>
      </c>
      <c r="B4" s="19" t="s">
        <v>1224</v>
      </c>
      <c r="C4" s="33" t="s">
        <v>1105</v>
      </c>
      <c r="D4" s="93" t="s">
        <v>1225</v>
      </c>
      <c r="E4" s="93" t="s">
        <v>1108</v>
      </c>
      <c r="F4" s="93" t="s">
        <v>1226</v>
      </c>
      <c r="G4" s="19" t="s">
        <v>1227</v>
      </c>
      <c r="H4" s="93" t="s">
        <v>1228</v>
      </c>
      <c r="I4" s="93" t="s">
        <v>1229</v>
      </c>
      <c r="J4" s="93" t="s">
        <v>1230</v>
      </c>
      <c r="K4" s="93" t="s">
        <v>1231</v>
      </c>
      <c r="L4" s="94"/>
      <c r="M4" s="93" t="s">
        <v>1232</v>
      </c>
      <c r="N4" s="93" t="s">
        <v>1233</v>
      </c>
      <c r="O4" s="93" t="s">
        <v>1234</v>
      </c>
      <c r="P4" s="93" t="s">
        <v>1235</v>
      </c>
      <c r="Q4" s="93" t="s">
        <v>1236</v>
      </c>
      <c r="R4" s="93" t="s">
        <v>1237</v>
      </c>
      <c r="S4" s="93" t="s">
        <v>1238</v>
      </c>
    </row>
    <row r="5" spans="1:19" ht="31.5" customHeight="1">
      <c r="A5" s="19" t="s">
        <v>1110</v>
      </c>
      <c r="B5" s="19" t="s">
        <v>1239</v>
      </c>
      <c r="C5" s="33" t="s">
        <v>1111</v>
      </c>
      <c r="D5" s="93" t="s">
        <v>1240</v>
      </c>
      <c r="E5" s="93" t="s">
        <v>1114</v>
      </c>
      <c r="F5" s="93" t="s">
        <v>1241</v>
      </c>
      <c r="G5" s="19" t="s">
        <v>1242</v>
      </c>
      <c r="H5" s="93" t="s">
        <v>1243</v>
      </c>
      <c r="I5" s="34" t="s">
        <v>1095</v>
      </c>
      <c r="J5" s="93" t="s">
        <v>1244</v>
      </c>
      <c r="K5" s="93" t="s">
        <v>1245</v>
      </c>
      <c r="L5" s="94"/>
      <c r="M5" s="93" t="s">
        <v>1246</v>
      </c>
      <c r="N5" s="93" t="s">
        <v>1247</v>
      </c>
      <c r="O5" s="93" t="s">
        <v>1248</v>
      </c>
      <c r="P5" s="93" t="s">
        <v>1249</v>
      </c>
      <c r="Q5" s="93" t="s">
        <v>1250</v>
      </c>
      <c r="R5" s="93" t="s">
        <v>1251</v>
      </c>
      <c r="S5" s="93" t="s">
        <v>1252</v>
      </c>
    </row>
    <row r="6" spans="1:19" ht="24" customHeight="1">
      <c r="A6" s="19" t="s">
        <v>1116</v>
      </c>
      <c r="B6" s="19" t="s">
        <v>1253</v>
      </c>
      <c r="C6" s="33" t="s">
        <v>1117</v>
      </c>
      <c r="D6" s="93" t="s">
        <v>1254</v>
      </c>
      <c r="E6" s="93" t="s">
        <v>1120</v>
      </c>
      <c r="F6" s="93" t="s">
        <v>1255</v>
      </c>
      <c r="G6" s="19" t="s">
        <v>1256</v>
      </c>
      <c r="H6" s="93" t="s">
        <v>1257</v>
      </c>
      <c r="I6" s="34" t="s">
        <v>1101</v>
      </c>
      <c r="J6" s="93" t="s">
        <v>1258</v>
      </c>
      <c r="K6" s="93" t="s">
        <v>1259</v>
      </c>
      <c r="L6" s="94"/>
      <c r="M6" s="93" t="s">
        <v>1260</v>
      </c>
      <c r="N6" s="93" t="s">
        <v>1261</v>
      </c>
      <c r="O6" s="93" t="s">
        <v>1262</v>
      </c>
      <c r="P6" s="93" t="s">
        <v>1263</v>
      </c>
      <c r="Q6" s="93" t="s">
        <v>1264</v>
      </c>
      <c r="R6" s="93" t="s">
        <v>1265</v>
      </c>
      <c r="S6" s="93" t="s">
        <v>1266</v>
      </c>
    </row>
    <row r="7" spans="1:19" ht="38.5" customHeight="1">
      <c r="A7" s="19" t="s">
        <v>1122</v>
      </c>
      <c r="B7" s="19" t="s">
        <v>1267</v>
      </c>
      <c r="C7" s="33" t="s">
        <v>1123</v>
      </c>
      <c r="D7" s="93" t="s">
        <v>1268</v>
      </c>
      <c r="E7" s="93" t="s">
        <v>1269</v>
      </c>
      <c r="F7" s="93" t="s">
        <v>1270</v>
      </c>
      <c r="G7" s="19" t="s">
        <v>1271</v>
      </c>
      <c r="H7" s="93" t="s">
        <v>1272</v>
      </c>
      <c r="I7" s="34" t="s">
        <v>1107</v>
      </c>
      <c r="J7" s="93" t="s">
        <v>1273</v>
      </c>
      <c r="K7" s="93" t="s">
        <v>1274</v>
      </c>
      <c r="L7" s="94"/>
      <c r="M7" s="93" t="s">
        <v>1275</v>
      </c>
      <c r="N7" s="93" t="s">
        <v>1276</v>
      </c>
      <c r="O7" s="93" t="s">
        <v>1277</v>
      </c>
      <c r="P7" s="93" t="s">
        <v>1278</v>
      </c>
      <c r="Q7" s="93" t="s">
        <v>1279</v>
      </c>
      <c r="R7" s="93" t="s">
        <v>1280</v>
      </c>
      <c r="S7" s="93" t="s">
        <v>1281</v>
      </c>
    </row>
    <row r="8" spans="1:19" ht="41.25" customHeight="1">
      <c r="A8" s="19" t="s">
        <v>1128</v>
      </c>
      <c r="B8" s="19" t="s">
        <v>1282</v>
      </c>
      <c r="C8" s="33" t="s">
        <v>1129</v>
      </c>
      <c r="D8" s="33"/>
      <c r="E8" s="93" t="s">
        <v>1126</v>
      </c>
      <c r="F8" s="93" t="s">
        <v>1283</v>
      </c>
      <c r="G8" s="19" t="s">
        <v>1284</v>
      </c>
      <c r="H8" s="93" t="s">
        <v>1285</v>
      </c>
      <c r="I8" s="93" t="s">
        <v>1286</v>
      </c>
      <c r="J8" s="93" t="s">
        <v>1287</v>
      </c>
      <c r="K8" s="93" t="s">
        <v>1288</v>
      </c>
      <c r="L8" s="94"/>
      <c r="M8" s="93" t="s">
        <v>1289</v>
      </c>
      <c r="N8" s="93" t="s">
        <v>1290</v>
      </c>
      <c r="O8" s="93" t="s">
        <v>1291</v>
      </c>
      <c r="P8" s="93" t="s">
        <v>1292</v>
      </c>
      <c r="Q8" s="93" t="s">
        <v>1293</v>
      </c>
      <c r="R8" s="93" t="s">
        <v>1294</v>
      </c>
      <c r="S8" s="93" t="s">
        <v>1295</v>
      </c>
    </row>
    <row r="9" spans="1:19" ht="41.25" customHeight="1">
      <c r="A9" s="19" t="s">
        <v>1134</v>
      </c>
      <c r="B9" s="19" t="s">
        <v>1296</v>
      </c>
      <c r="C9" s="33" t="s">
        <v>1135</v>
      </c>
      <c r="D9" s="33"/>
      <c r="E9" s="93" t="s">
        <v>1132</v>
      </c>
      <c r="F9" s="93" t="s">
        <v>1297</v>
      </c>
      <c r="G9" s="19" t="s">
        <v>1097</v>
      </c>
      <c r="H9" s="93" t="s">
        <v>1298</v>
      </c>
      <c r="I9" s="34" t="s">
        <v>1113</v>
      </c>
      <c r="J9" s="93" t="s">
        <v>1299</v>
      </c>
      <c r="K9" s="93" t="s">
        <v>1300</v>
      </c>
      <c r="L9" s="94"/>
      <c r="M9" s="93" t="s">
        <v>1301</v>
      </c>
      <c r="N9" s="93" t="s">
        <v>1302</v>
      </c>
      <c r="O9" s="93" t="s">
        <v>1303</v>
      </c>
      <c r="P9" s="93" t="s">
        <v>1304</v>
      </c>
      <c r="Q9" s="93" t="s">
        <v>1305</v>
      </c>
      <c r="R9" s="93" t="s">
        <v>1306</v>
      </c>
      <c r="S9" s="93" t="s">
        <v>1307</v>
      </c>
    </row>
    <row r="10" spans="1:19" ht="21" customHeight="1">
      <c r="A10" s="19" t="s">
        <v>1138</v>
      </c>
      <c r="B10" s="19" t="s">
        <v>1308</v>
      </c>
      <c r="C10" s="33" t="s">
        <v>1139</v>
      </c>
      <c r="D10" s="33"/>
      <c r="E10" s="33"/>
      <c r="F10" s="93" t="s">
        <v>1309</v>
      </c>
      <c r="G10" s="19" t="s">
        <v>1109</v>
      </c>
      <c r="H10" s="93" t="s">
        <v>1310</v>
      </c>
      <c r="I10" s="34" t="s">
        <v>1119</v>
      </c>
      <c r="J10" s="93" t="s">
        <v>1311</v>
      </c>
      <c r="K10" s="93" t="s">
        <v>1312</v>
      </c>
      <c r="L10" s="94"/>
      <c r="M10" s="93" t="s">
        <v>1313</v>
      </c>
      <c r="N10" s="93" t="s">
        <v>1314</v>
      </c>
      <c r="O10" s="93" t="s">
        <v>1315</v>
      </c>
      <c r="P10" s="93" t="s">
        <v>1316</v>
      </c>
      <c r="Q10" s="93" t="s">
        <v>1317</v>
      </c>
      <c r="R10" s="93" t="s">
        <v>1318</v>
      </c>
      <c r="S10" s="93" t="s">
        <v>1319</v>
      </c>
    </row>
    <row r="11" spans="1:19" ht="31" customHeight="1">
      <c r="A11" s="19" t="s">
        <v>1141</v>
      </c>
      <c r="B11" s="19" t="s">
        <v>1320</v>
      </c>
      <c r="C11" s="33" t="s">
        <v>1142</v>
      </c>
      <c r="D11" s="33"/>
      <c r="E11" s="33"/>
      <c r="F11" s="93" t="s">
        <v>1321</v>
      </c>
      <c r="G11" s="19" t="s">
        <v>1322</v>
      </c>
      <c r="H11" s="93" t="s">
        <v>1323</v>
      </c>
      <c r="I11" s="34" t="s">
        <v>1125</v>
      </c>
      <c r="J11" s="93" t="s">
        <v>1324</v>
      </c>
      <c r="K11" s="93" t="s">
        <v>1325</v>
      </c>
      <c r="L11" s="94"/>
      <c r="M11" s="93" t="s">
        <v>1326</v>
      </c>
      <c r="N11" s="93" t="s">
        <v>1327</v>
      </c>
      <c r="O11" s="93" t="s">
        <v>1328</v>
      </c>
      <c r="P11" s="93" t="s">
        <v>1329</v>
      </c>
      <c r="Q11" s="93" t="s">
        <v>1330</v>
      </c>
      <c r="R11" s="93" t="s">
        <v>1331</v>
      </c>
      <c r="S11" s="93" t="s">
        <v>1332</v>
      </c>
    </row>
    <row r="12" spans="1:19" ht="28.5" customHeight="1">
      <c r="A12" s="19" t="s">
        <v>1144</v>
      </c>
      <c r="B12" s="19" t="s">
        <v>1333</v>
      </c>
      <c r="C12" s="33" t="s">
        <v>1145</v>
      </c>
      <c r="D12" s="33"/>
      <c r="E12" s="33"/>
      <c r="F12" s="93" t="s">
        <v>1334</v>
      </c>
      <c r="G12" s="19" t="s">
        <v>1335</v>
      </c>
      <c r="H12" s="93" t="s">
        <v>1336</v>
      </c>
      <c r="I12" s="93" t="s">
        <v>1337</v>
      </c>
      <c r="J12" s="93" t="s">
        <v>1338</v>
      </c>
      <c r="K12" s="93" t="s">
        <v>1339</v>
      </c>
      <c r="L12" s="94"/>
      <c r="M12" s="93" t="s">
        <v>1340</v>
      </c>
      <c r="N12" s="93" t="s">
        <v>1341</v>
      </c>
      <c r="P12" s="93" t="s">
        <v>1342</v>
      </c>
      <c r="Q12" s="93" t="s">
        <v>1343</v>
      </c>
      <c r="R12" s="93" t="s">
        <v>1344</v>
      </c>
      <c r="S12" s="93" t="s">
        <v>1345</v>
      </c>
    </row>
    <row r="13" spans="1:19" ht="27" customHeight="1">
      <c r="A13" s="19" t="s">
        <v>1147</v>
      </c>
      <c r="B13" s="19" t="s">
        <v>1346</v>
      </c>
      <c r="C13" s="33" t="s">
        <v>1148</v>
      </c>
      <c r="D13" s="33"/>
      <c r="E13" s="33"/>
      <c r="F13" s="93" t="s">
        <v>1347</v>
      </c>
      <c r="G13" s="19" t="s">
        <v>1348</v>
      </c>
      <c r="H13" s="93" t="s">
        <v>1349</v>
      </c>
      <c r="I13" s="34" t="s">
        <v>1131</v>
      </c>
      <c r="J13" s="93" t="s">
        <v>1350</v>
      </c>
      <c r="K13" s="93" t="s">
        <v>1351</v>
      </c>
      <c r="L13" s="94"/>
      <c r="M13" s="93" t="s">
        <v>1352</v>
      </c>
      <c r="N13" s="93" t="s">
        <v>1353</v>
      </c>
      <c r="O13" s="94"/>
      <c r="P13" s="93" t="s">
        <v>1354</v>
      </c>
      <c r="Q13" s="93" t="s">
        <v>1355</v>
      </c>
      <c r="R13" s="93" t="s">
        <v>1356</v>
      </c>
      <c r="S13" s="93" t="s">
        <v>1357</v>
      </c>
    </row>
    <row r="14" spans="1:19" ht="23.25" customHeight="1">
      <c r="A14" s="19" t="s">
        <v>1150</v>
      </c>
      <c r="B14" s="19" t="s">
        <v>1358</v>
      </c>
      <c r="C14" s="33" t="s">
        <v>1151</v>
      </c>
      <c r="D14" s="33"/>
      <c r="E14" s="33"/>
      <c r="F14" s="33"/>
      <c r="G14" s="19" t="s">
        <v>1359</v>
      </c>
      <c r="H14" s="93" t="s">
        <v>1360</v>
      </c>
      <c r="I14" s="93" t="s">
        <v>1361</v>
      </c>
      <c r="J14" s="93" t="s">
        <v>1362</v>
      </c>
      <c r="K14" s="93" t="s">
        <v>1363</v>
      </c>
      <c r="L14" s="94"/>
      <c r="M14" s="93" t="s">
        <v>1364</v>
      </c>
      <c r="N14" s="93" t="s">
        <v>1365</v>
      </c>
      <c r="O14" s="94"/>
      <c r="P14" s="93" t="s">
        <v>1366</v>
      </c>
      <c r="Q14" s="94"/>
      <c r="R14" s="93" t="s">
        <v>1367</v>
      </c>
      <c r="S14" s="93" t="s">
        <v>1368</v>
      </c>
    </row>
    <row r="15" spans="1:19" ht="26.25" customHeight="1">
      <c r="A15" s="19" t="s">
        <v>1153</v>
      </c>
      <c r="B15" s="19" t="s">
        <v>1369</v>
      </c>
      <c r="C15" s="33" t="s">
        <v>1154</v>
      </c>
      <c r="D15" s="33"/>
      <c r="E15" s="33"/>
      <c r="F15" s="33"/>
      <c r="G15" s="19" t="s">
        <v>1370</v>
      </c>
      <c r="H15" s="93" t="s">
        <v>1371</v>
      </c>
      <c r="I15" s="34" t="s">
        <v>1137</v>
      </c>
      <c r="J15" s="93" t="s">
        <v>1372</v>
      </c>
      <c r="K15" s="93" t="s">
        <v>1373</v>
      </c>
      <c r="L15" s="94"/>
      <c r="M15" s="93" t="s">
        <v>1374</v>
      </c>
      <c r="N15" s="93" t="s">
        <v>1375</v>
      </c>
      <c r="O15" s="94"/>
      <c r="P15" s="93" t="s">
        <v>1376</v>
      </c>
      <c r="Q15" s="94"/>
      <c r="R15" s="93" t="s">
        <v>1377</v>
      </c>
      <c r="S15" s="93" t="s">
        <v>1378</v>
      </c>
    </row>
    <row r="16" spans="1:19" ht="27.75" customHeight="1">
      <c r="A16" s="19" t="s">
        <v>1156</v>
      </c>
      <c r="B16" s="19" t="s">
        <v>1379</v>
      </c>
      <c r="C16" s="33" t="s">
        <v>1157</v>
      </c>
      <c r="D16" s="33"/>
      <c r="E16" s="33"/>
      <c r="F16" s="33"/>
      <c r="G16" s="19" t="s">
        <v>1380</v>
      </c>
      <c r="H16" s="93" t="s">
        <v>1381</v>
      </c>
      <c r="I16" s="93" t="s">
        <v>1382</v>
      </c>
      <c r="J16" s="93" t="s">
        <v>1383</v>
      </c>
      <c r="K16" s="93" t="s">
        <v>1384</v>
      </c>
      <c r="L16" s="94"/>
      <c r="M16" s="94"/>
      <c r="N16" s="93" t="s">
        <v>1385</v>
      </c>
      <c r="O16" s="94"/>
      <c r="P16" s="93" t="s">
        <v>1386</v>
      </c>
      <c r="Q16" s="94"/>
      <c r="R16" s="93" t="s">
        <v>1387</v>
      </c>
      <c r="S16" s="93" t="s">
        <v>1388</v>
      </c>
    </row>
    <row r="17" spans="1:19" ht="22.5" customHeight="1">
      <c r="A17" s="19" t="s">
        <v>1159</v>
      </c>
      <c r="B17" s="93" t="s">
        <v>1389</v>
      </c>
      <c r="C17" s="33" t="s">
        <v>1160</v>
      </c>
      <c r="D17" s="33"/>
      <c r="E17" s="33"/>
      <c r="F17" s="33"/>
      <c r="G17" s="19" t="s">
        <v>1390</v>
      </c>
      <c r="H17" s="93" t="s">
        <v>1391</v>
      </c>
      <c r="I17" s="94"/>
      <c r="J17" s="93" t="s">
        <v>1392</v>
      </c>
      <c r="K17" s="93" t="s">
        <v>1393</v>
      </c>
      <c r="L17" s="94"/>
      <c r="M17" s="94"/>
      <c r="N17" s="93" t="s">
        <v>1394</v>
      </c>
      <c r="O17" s="94"/>
      <c r="P17" s="93" t="s">
        <v>1395</v>
      </c>
      <c r="Q17" s="94"/>
      <c r="R17" s="93" t="s">
        <v>1396</v>
      </c>
      <c r="S17" s="93" t="s">
        <v>1397</v>
      </c>
    </row>
    <row r="18" spans="1:19" ht="23.5" customHeight="1">
      <c r="A18" s="19" t="s">
        <v>1162</v>
      </c>
      <c r="B18" s="93" t="s">
        <v>1398</v>
      </c>
      <c r="C18" s="33" t="s">
        <v>1163</v>
      </c>
      <c r="D18" s="33"/>
      <c r="E18" s="33"/>
      <c r="F18" s="33"/>
      <c r="G18" s="19" t="s">
        <v>1399</v>
      </c>
      <c r="H18" s="93" t="s">
        <v>1400</v>
      </c>
      <c r="I18" s="94"/>
      <c r="J18" s="93" t="s">
        <v>1401</v>
      </c>
      <c r="K18" s="93" t="s">
        <v>1402</v>
      </c>
      <c r="L18" s="94"/>
      <c r="M18" s="94"/>
      <c r="N18" s="93" t="s">
        <v>1403</v>
      </c>
      <c r="O18" s="94"/>
      <c r="P18" s="94"/>
      <c r="Q18" s="94"/>
      <c r="R18" s="93" t="s">
        <v>1404</v>
      </c>
      <c r="S18" s="93" t="s">
        <v>1405</v>
      </c>
    </row>
    <row r="19" spans="1:19" ht="26.25" customHeight="1">
      <c r="A19" s="19" t="s">
        <v>1165</v>
      </c>
      <c r="C19" s="33" t="s">
        <v>1166</v>
      </c>
      <c r="D19" s="33"/>
      <c r="E19" s="33"/>
      <c r="F19" s="33"/>
      <c r="G19" s="19" t="s">
        <v>1406</v>
      </c>
      <c r="H19" s="93" t="s">
        <v>1407</v>
      </c>
      <c r="I19" s="94"/>
      <c r="J19" s="93" t="s">
        <v>1408</v>
      </c>
      <c r="K19" s="93" t="s">
        <v>1409</v>
      </c>
      <c r="L19" s="94"/>
      <c r="M19" s="94"/>
      <c r="N19" s="93" t="s">
        <v>1410</v>
      </c>
      <c r="O19" s="94"/>
      <c r="P19" s="94"/>
      <c r="Q19" s="94"/>
      <c r="R19" s="94"/>
      <c r="S19" s="100" t="s">
        <v>1411</v>
      </c>
    </row>
    <row r="20" spans="1:19" ht="28" customHeight="1">
      <c r="A20" s="19" t="s">
        <v>1168</v>
      </c>
      <c r="C20" s="21" t="s">
        <v>1412</v>
      </c>
      <c r="D20" s="21"/>
      <c r="E20" s="21"/>
      <c r="F20" s="21"/>
      <c r="G20" s="19" t="s">
        <v>1413</v>
      </c>
      <c r="H20" s="93" t="s">
        <v>1414</v>
      </c>
      <c r="I20" s="94"/>
      <c r="J20" s="93" t="s">
        <v>1415</v>
      </c>
      <c r="K20" s="93" t="s">
        <v>1416</v>
      </c>
      <c r="L20" s="94"/>
      <c r="M20" s="94"/>
      <c r="N20" s="93" t="s">
        <v>1417</v>
      </c>
      <c r="O20" s="94"/>
      <c r="P20" s="94"/>
      <c r="Q20" s="94"/>
      <c r="R20" s="94"/>
      <c r="S20" s="94"/>
    </row>
    <row r="21" spans="1:19" ht="32.5" customHeight="1">
      <c r="A21" s="19" t="s">
        <v>1171</v>
      </c>
      <c r="C21" s="21" t="s">
        <v>1169</v>
      </c>
      <c r="D21" s="21"/>
      <c r="E21" s="21"/>
      <c r="F21" s="21"/>
      <c r="G21" s="19" t="s">
        <v>1418</v>
      </c>
      <c r="H21" s="93" t="s">
        <v>1419</v>
      </c>
      <c r="I21" s="94"/>
      <c r="J21" s="93" t="s">
        <v>1420</v>
      </c>
      <c r="K21" s="93" t="s">
        <v>1421</v>
      </c>
      <c r="L21" s="94"/>
      <c r="M21" s="94"/>
      <c r="N21" s="93" t="s">
        <v>1422</v>
      </c>
      <c r="O21" s="94"/>
      <c r="P21" s="94"/>
      <c r="Q21" s="94"/>
      <c r="R21" s="94"/>
      <c r="S21" s="94"/>
    </row>
    <row r="22" spans="1:19" ht="31" customHeight="1">
      <c r="A22" s="19" t="s">
        <v>1174</v>
      </c>
      <c r="C22" s="21" t="s">
        <v>1172</v>
      </c>
      <c r="D22" s="21"/>
      <c r="E22" s="21"/>
      <c r="F22" s="21"/>
      <c r="G22" s="19" t="s">
        <v>1423</v>
      </c>
      <c r="H22" s="93" t="s">
        <v>1424</v>
      </c>
      <c r="I22" s="94"/>
      <c r="J22" s="93" t="s">
        <v>1425</v>
      </c>
      <c r="K22" s="93" t="s">
        <v>1426</v>
      </c>
      <c r="L22" s="94"/>
      <c r="M22" s="94"/>
      <c r="N22" s="93" t="s">
        <v>1427</v>
      </c>
      <c r="O22" s="94"/>
      <c r="P22" s="94"/>
      <c r="Q22" s="94"/>
      <c r="R22" s="94"/>
      <c r="S22" s="94"/>
    </row>
    <row r="23" spans="1:19" ht="43.5" customHeight="1">
      <c r="A23" s="19" t="s">
        <v>1177</v>
      </c>
      <c r="C23" s="21" t="s">
        <v>1175</v>
      </c>
      <c r="G23" s="19" t="s">
        <v>1428</v>
      </c>
      <c r="H23" s="93" t="s">
        <v>1429</v>
      </c>
      <c r="I23" s="94"/>
      <c r="J23" s="93" t="s">
        <v>1430</v>
      </c>
      <c r="K23" s="93" t="s">
        <v>1431</v>
      </c>
      <c r="L23" s="94"/>
      <c r="M23" s="94"/>
      <c r="N23" s="93" t="s">
        <v>1432</v>
      </c>
      <c r="O23" s="94"/>
      <c r="P23" s="94"/>
      <c r="Q23" s="94"/>
      <c r="R23" s="94"/>
      <c r="S23" s="94"/>
    </row>
    <row r="24" spans="1:19" ht="25" customHeight="1">
      <c r="A24" s="19" t="s">
        <v>1178</v>
      </c>
      <c r="C24" s="93" t="s">
        <v>1433</v>
      </c>
      <c r="G24" s="19" t="s">
        <v>1434</v>
      </c>
      <c r="H24" s="19"/>
      <c r="I24" s="19"/>
      <c r="J24" s="93" t="s">
        <v>1435</v>
      </c>
      <c r="K24" s="93" t="s">
        <v>1436</v>
      </c>
      <c r="L24" s="94"/>
      <c r="M24" s="94"/>
      <c r="N24" s="93" t="s">
        <v>1437</v>
      </c>
      <c r="O24" s="94"/>
      <c r="P24" s="94"/>
      <c r="Q24" s="94"/>
      <c r="R24" s="94"/>
      <c r="S24" s="94"/>
    </row>
    <row r="25" spans="1:19" ht="30.75" customHeight="1">
      <c r="A25" s="19" t="s">
        <v>1179</v>
      </c>
      <c r="C25" s="20" t="s">
        <v>1094</v>
      </c>
      <c r="G25" s="19" t="s">
        <v>1438</v>
      </c>
      <c r="H25" s="19"/>
      <c r="I25" s="19"/>
      <c r="J25" s="19"/>
      <c r="K25" s="93" t="s">
        <v>1439</v>
      </c>
      <c r="L25" s="94"/>
      <c r="M25" s="94"/>
      <c r="N25" s="93" t="s">
        <v>1440</v>
      </c>
      <c r="O25" s="94"/>
      <c r="P25" s="94"/>
      <c r="Q25" s="94"/>
      <c r="R25" s="94"/>
      <c r="S25" s="94"/>
    </row>
    <row r="26" spans="1:19" ht="27" customHeight="1">
      <c r="A26" s="19" t="s">
        <v>1180</v>
      </c>
      <c r="C26" s="20" t="s">
        <v>1100</v>
      </c>
      <c r="G26" s="19" t="s">
        <v>1441</v>
      </c>
      <c r="H26" s="19"/>
      <c r="I26" s="19"/>
      <c r="J26" s="19"/>
      <c r="K26" s="93" t="s">
        <v>1442</v>
      </c>
      <c r="L26" s="94"/>
      <c r="M26" s="94"/>
      <c r="N26" s="93" t="s">
        <v>1443</v>
      </c>
      <c r="O26" s="94"/>
      <c r="P26" s="94"/>
      <c r="Q26" s="94"/>
      <c r="R26" s="94"/>
      <c r="S26" s="94"/>
    </row>
    <row r="27" spans="1:19" ht="27" customHeight="1">
      <c r="A27" s="19" t="s">
        <v>1181</v>
      </c>
      <c r="C27" s="20" t="s">
        <v>1106</v>
      </c>
      <c r="G27" s="19" t="s">
        <v>1444</v>
      </c>
      <c r="H27" s="19"/>
      <c r="I27" s="19"/>
      <c r="J27" s="19"/>
      <c r="K27" s="93" t="s">
        <v>1445</v>
      </c>
      <c r="L27" s="94"/>
      <c r="M27" s="94"/>
      <c r="N27" s="93" t="s">
        <v>1446</v>
      </c>
      <c r="O27" s="94"/>
      <c r="P27" s="94"/>
      <c r="Q27" s="94"/>
      <c r="R27" s="94"/>
      <c r="S27" s="94"/>
    </row>
    <row r="28" spans="1:19" ht="36" customHeight="1">
      <c r="A28" s="19" t="s">
        <v>1182</v>
      </c>
      <c r="C28" s="19" t="s">
        <v>1112</v>
      </c>
      <c r="G28" s="19" t="s">
        <v>1447</v>
      </c>
      <c r="H28" s="19"/>
      <c r="I28" s="19"/>
      <c r="J28" s="19"/>
      <c r="K28" s="93" t="s">
        <v>1448</v>
      </c>
      <c r="L28" s="94"/>
      <c r="M28" s="94"/>
      <c r="N28" s="94"/>
      <c r="O28" s="94"/>
      <c r="P28" s="94"/>
      <c r="Q28" s="94"/>
      <c r="R28" s="94"/>
      <c r="S28" s="94"/>
    </row>
    <row r="29" spans="1:19" ht="36" customHeight="1">
      <c r="A29" s="19" t="s">
        <v>1183</v>
      </c>
      <c r="C29" s="19" t="s">
        <v>1118</v>
      </c>
      <c r="G29" s="19" t="s">
        <v>1115</v>
      </c>
      <c r="H29" s="19"/>
      <c r="I29" s="19"/>
      <c r="J29" s="19"/>
      <c r="K29" s="93" t="s">
        <v>1449</v>
      </c>
      <c r="L29" s="94"/>
      <c r="M29" s="94"/>
      <c r="N29" s="94"/>
      <c r="O29" s="94"/>
      <c r="P29" s="94"/>
      <c r="Q29" s="94"/>
      <c r="R29" s="94"/>
      <c r="S29" s="94"/>
    </row>
    <row r="30" spans="1:19" ht="36" customHeight="1">
      <c r="A30" s="19" t="s">
        <v>1184</v>
      </c>
      <c r="C30" s="20" t="s">
        <v>1124</v>
      </c>
      <c r="D30" s="27"/>
      <c r="E30" s="27"/>
      <c r="F30" s="27"/>
      <c r="G30" s="19" t="s">
        <v>1450</v>
      </c>
      <c r="H30" s="19"/>
      <c r="I30" s="19"/>
      <c r="J30" s="19"/>
      <c r="K30" s="93" t="s">
        <v>1451</v>
      </c>
      <c r="L30" s="94"/>
      <c r="M30" s="94"/>
      <c r="N30" s="94"/>
      <c r="O30" s="94"/>
      <c r="P30" s="94"/>
      <c r="Q30" s="94"/>
      <c r="R30" s="94"/>
      <c r="S30" s="94"/>
    </row>
    <row r="31" spans="1:19" ht="33.75" customHeight="1">
      <c r="A31" s="19" t="s">
        <v>1185</v>
      </c>
      <c r="B31" s="23"/>
      <c r="C31" s="20" t="s">
        <v>1130</v>
      </c>
      <c r="D31" s="22"/>
      <c r="E31" s="22"/>
      <c r="F31" s="22"/>
      <c r="G31" s="19" t="s">
        <v>1121</v>
      </c>
      <c r="H31" s="19"/>
      <c r="I31" s="19"/>
      <c r="J31" s="19"/>
      <c r="K31" s="93" t="s">
        <v>1452</v>
      </c>
      <c r="L31" s="94"/>
      <c r="M31" s="94"/>
      <c r="N31" s="94"/>
      <c r="O31" s="94"/>
      <c r="P31" s="94"/>
      <c r="Q31" s="94"/>
      <c r="R31" s="94"/>
      <c r="S31" s="94"/>
    </row>
    <row r="32" spans="1:19" ht="33.75" customHeight="1">
      <c r="A32" s="19" t="s">
        <v>1186</v>
      </c>
      <c r="B32" s="23"/>
      <c r="C32" s="20" t="s">
        <v>1136</v>
      </c>
      <c r="D32" s="23"/>
      <c r="E32" s="23"/>
      <c r="F32" s="23"/>
      <c r="G32" s="19" t="s">
        <v>1127</v>
      </c>
      <c r="H32" s="19"/>
      <c r="I32" s="19"/>
      <c r="J32" s="19"/>
      <c r="K32" s="93" t="s">
        <v>1453</v>
      </c>
      <c r="L32" s="94"/>
      <c r="M32" s="94"/>
      <c r="N32" s="94"/>
      <c r="O32" s="94"/>
      <c r="P32" s="94"/>
      <c r="Q32" s="94"/>
      <c r="R32" s="94"/>
      <c r="S32" s="94"/>
    </row>
    <row r="33" spans="1:19" ht="33.75" customHeight="1">
      <c r="A33" s="19" t="s">
        <v>1187</v>
      </c>
      <c r="B33" s="23"/>
      <c r="C33" s="19" t="s">
        <v>1140</v>
      </c>
      <c r="D33" s="24"/>
      <c r="E33" s="24"/>
      <c r="F33" s="24"/>
      <c r="G33" s="19" t="s">
        <v>1133</v>
      </c>
      <c r="H33" s="19"/>
      <c r="I33" s="19"/>
      <c r="J33" s="19"/>
      <c r="K33" s="19"/>
      <c r="L33" s="19"/>
      <c r="M33" s="19"/>
      <c r="N33" s="19"/>
      <c r="O33" s="19"/>
      <c r="P33" s="19"/>
      <c r="Q33" s="19"/>
      <c r="R33" s="19"/>
      <c r="S33" s="19"/>
    </row>
    <row r="34" spans="1:19" ht="32.5" customHeight="1">
      <c r="A34" s="19" t="s">
        <v>1188</v>
      </c>
      <c r="B34" s="23"/>
      <c r="C34" s="19" t="s">
        <v>1143</v>
      </c>
      <c r="D34" s="24"/>
      <c r="E34" s="24"/>
      <c r="F34" s="24"/>
      <c r="G34" s="19" t="s">
        <v>1454</v>
      </c>
      <c r="H34" s="19"/>
      <c r="I34" s="19"/>
      <c r="J34" s="19"/>
      <c r="K34" s="19"/>
      <c r="L34" s="19"/>
      <c r="M34" s="19"/>
      <c r="N34" s="19"/>
      <c r="O34" s="19"/>
      <c r="P34" s="19"/>
      <c r="Q34" s="19"/>
      <c r="R34" s="19"/>
      <c r="S34" s="19"/>
    </row>
    <row r="35" spans="1:19" ht="41.25" customHeight="1">
      <c r="A35" s="19" t="s">
        <v>1189</v>
      </c>
      <c r="B35" s="23"/>
      <c r="C35" s="19" t="s">
        <v>1146</v>
      </c>
      <c r="D35" s="24"/>
      <c r="E35" s="24"/>
      <c r="F35" s="24"/>
      <c r="G35" s="19" t="s">
        <v>1455</v>
      </c>
      <c r="H35" s="19"/>
      <c r="I35" s="19"/>
      <c r="J35" s="19"/>
      <c r="K35" s="19"/>
      <c r="L35" s="19"/>
      <c r="M35" s="19"/>
      <c r="N35" s="19"/>
      <c r="O35" s="19"/>
      <c r="P35" s="19"/>
      <c r="Q35" s="19"/>
      <c r="R35" s="19"/>
      <c r="S35" s="19"/>
    </row>
    <row r="36" spans="1:19" ht="38.25" customHeight="1">
      <c r="A36" s="19" t="s">
        <v>1190</v>
      </c>
      <c r="B36" s="23"/>
      <c r="C36" s="19" t="s">
        <v>1149</v>
      </c>
      <c r="D36" s="24"/>
      <c r="E36" s="24"/>
      <c r="F36" s="24"/>
      <c r="G36" s="19" t="s">
        <v>1456</v>
      </c>
      <c r="H36" s="19"/>
      <c r="I36" s="19"/>
      <c r="J36" s="19"/>
      <c r="K36" s="19"/>
      <c r="L36" s="19"/>
      <c r="M36" s="19"/>
      <c r="N36" s="19"/>
      <c r="O36" s="19"/>
      <c r="P36" s="19"/>
      <c r="Q36" s="19"/>
      <c r="R36" s="19"/>
      <c r="S36" s="19"/>
    </row>
    <row r="37" spans="1:19" ht="38.5" customHeight="1">
      <c r="A37" s="19" t="s">
        <v>1191</v>
      </c>
      <c r="B37" s="23"/>
      <c r="C37" s="19" t="s">
        <v>1152</v>
      </c>
      <c r="D37" s="23"/>
      <c r="E37" s="23"/>
      <c r="F37" s="23"/>
      <c r="G37" s="19" t="s">
        <v>1457</v>
      </c>
      <c r="H37" s="19"/>
      <c r="I37" s="19"/>
      <c r="J37" s="19"/>
      <c r="K37" s="19"/>
      <c r="L37" s="19"/>
      <c r="M37" s="19"/>
      <c r="N37" s="19"/>
      <c r="O37" s="19"/>
      <c r="P37" s="19"/>
      <c r="Q37" s="19"/>
      <c r="R37" s="19"/>
      <c r="S37" s="19"/>
    </row>
    <row r="38" spans="1:19" ht="50">
      <c r="C38" s="19" t="s">
        <v>1155</v>
      </c>
      <c r="D38" s="23"/>
      <c r="E38" s="23"/>
      <c r="F38" s="23"/>
      <c r="G38" s="19" t="s">
        <v>1458</v>
      </c>
      <c r="H38" s="19"/>
      <c r="I38" s="19"/>
      <c r="J38" s="19"/>
      <c r="K38" s="19"/>
      <c r="L38" s="19"/>
      <c r="M38" s="19"/>
      <c r="N38" s="19"/>
      <c r="O38" s="19"/>
      <c r="P38" s="19"/>
      <c r="Q38" s="19"/>
      <c r="R38" s="19"/>
      <c r="S38" s="19"/>
    </row>
    <row r="39" spans="1:19" ht="37.5">
      <c r="C39" s="93" t="s">
        <v>1158</v>
      </c>
      <c r="D39" s="24"/>
      <c r="E39" s="24"/>
      <c r="F39" s="24"/>
      <c r="G39" s="93" t="s">
        <v>1459</v>
      </c>
      <c r="H39" s="19"/>
      <c r="I39" s="19"/>
      <c r="J39" s="19"/>
      <c r="K39" s="19"/>
      <c r="L39" s="19"/>
      <c r="M39" s="19"/>
      <c r="N39" s="19"/>
      <c r="O39" s="19"/>
      <c r="P39" s="19"/>
      <c r="Q39" s="19"/>
      <c r="R39" s="19"/>
      <c r="S39" s="19"/>
    </row>
    <row r="40" spans="1:19" ht="25">
      <c r="C40" s="93" t="s">
        <v>1161</v>
      </c>
      <c r="D40" s="24"/>
      <c r="E40" s="24"/>
      <c r="F40" s="24"/>
      <c r="G40" s="93" t="s">
        <v>1460</v>
      </c>
      <c r="H40" s="19"/>
      <c r="I40" s="19"/>
      <c r="J40" s="19"/>
      <c r="K40" s="19"/>
      <c r="L40" s="19"/>
      <c r="M40" s="19"/>
      <c r="N40" s="19"/>
      <c r="O40" s="19"/>
      <c r="P40" s="19"/>
      <c r="Q40" s="19"/>
      <c r="R40" s="19"/>
      <c r="S40" s="19"/>
    </row>
    <row r="41" spans="1:19" ht="23.25" customHeight="1">
      <c r="C41" s="93" t="s">
        <v>1164</v>
      </c>
      <c r="D41" s="24"/>
      <c r="E41" s="24"/>
      <c r="F41" s="24"/>
      <c r="G41" s="93" t="s">
        <v>1461</v>
      </c>
      <c r="H41" s="19"/>
      <c r="I41" s="19"/>
      <c r="J41" s="19"/>
      <c r="K41" s="19"/>
      <c r="L41" s="19"/>
      <c r="M41" s="19"/>
      <c r="N41" s="19"/>
      <c r="O41" s="19"/>
      <c r="P41" s="19"/>
      <c r="Q41" s="19"/>
      <c r="R41" s="19"/>
      <c r="S41" s="19"/>
    </row>
    <row r="42" spans="1:19" ht="23.25" customHeight="1">
      <c r="C42" s="93" t="s">
        <v>1462</v>
      </c>
      <c r="D42" s="23"/>
      <c r="E42" s="23"/>
      <c r="F42" s="23"/>
      <c r="G42" s="93" t="s">
        <v>1463</v>
      </c>
      <c r="H42" s="19"/>
      <c r="I42" s="19"/>
      <c r="J42" s="19"/>
      <c r="K42" s="19"/>
      <c r="L42" s="19"/>
      <c r="M42" s="19"/>
      <c r="N42" s="19"/>
      <c r="O42" s="19"/>
      <c r="P42" s="19"/>
      <c r="Q42" s="19"/>
      <c r="R42" s="19"/>
      <c r="S42" s="19"/>
    </row>
    <row r="43" spans="1:19" ht="23.25" customHeight="1">
      <c r="C43" s="93" t="s">
        <v>1464</v>
      </c>
      <c r="D43" s="23"/>
      <c r="E43" s="23"/>
      <c r="F43" s="23"/>
      <c r="G43" s="93" t="s">
        <v>1465</v>
      </c>
      <c r="H43" s="19"/>
      <c r="I43" s="19"/>
      <c r="J43" s="19"/>
      <c r="K43" s="19"/>
      <c r="L43" s="19"/>
      <c r="M43" s="19"/>
      <c r="N43" s="19"/>
      <c r="O43" s="19"/>
      <c r="P43" s="19"/>
      <c r="Q43" s="19"/>
      <c r="R43" s="19"/>
      <c r="S43" s="19"/>
    </row>
    <row r="44" spans="1:19" ht="23.25" customHeight="1">
      <c r="C44" s="93" t="s">
        <v>1466</v>
      </c>
      <c r="D44" s="23"/>
      <c r="E44" s="23"/>
      <c r="F44" s="23"/>
      <c r="G44" s="93" t="s">
        <v>1467</v>
      </c>
      <c r="H44" s="19"/>
      <c r="I44" s="19"/>
      <c r="J44" s="19"/>
      <c r="K44" s="19"/>
      <c r="L44" s="19"/>
      <c r="M44" s="19"/>
      <c r="N44" s="19"/>
      <c r="O44" s="19"/>
      <c r="P44" s="19"/>
      <c r="Q44" s="19"/>
      <c r="R44" s="19"/>
      <c r="S44" s="19"/>
    </row>
    <row r="45" spans="1:19" ht="23.25" customHeight="1">
      <c r="C45" s="93" t="s">
        <v>1167</v>
      </c>
      <c r="D45" s="22"/>
      <c r="E45" s="22"/>
      <c r="F45" s="22"/>
      <c r="G45" s="93" t="s">
        <v>1468</v>
      </c>
      <c r="H45" s="19"/>
      <c r="I45" s="19"/>
      <c r="J45" s="19"/>
      <c r="K45" s="19"/>
      <c r="L45" s="19"/>
      <c r="M45" s="19"/>
      <c r="N45" s="19"/>
      <c r="O45" s="19"/>
      <c r="P45" s="19"/>
      <c r="Q45" s="19"/>
      <c r="R45" s="19"/>
      <c r="S45" s="19"/>
    </row>
    <row r="46" spans="1:19" ht="23.25" customHeight="1">
      <c r="C46" s="93" t="s">
        <v>1469</v>
      </c>
      <c r="D46" s="23"/>
      <c r="E46" s="23"/>
      <c r="F46" s="23"/>
      <c r="G46" s="93" t="s">
        <v>1470</v>
      </c>
      <c r="H46" s="19"/>
      <c r="I46" s="19"/>
      <c r="J46" s="19"/>
      <c r="K46" s="19"/>
      <c r="L46" s="19"/>
      <c r="M46" s="19"/>
      <c r="N46" s="19"/>
      <c r="O46" s="19"/>
      <c r="P46" s="19"/>
      <c r="Q46" s="19"/>
      <c r="R46" s="19"/>
      <c r="S46" s="19"/>
    </row>
    <row r="47" spans="1:19" ht="23.25" customHeight="1">
      <c r="C47" s="93" t="s">
        <v>1471</v>
      </c>
      <c r="D47" s="23"/>
      <c r="E47" s="23"/>
      <c r="F47" s="23"/>
      <c r="G47" s="93" t="s">
        <v>1472</v>
      </c>
      <c r="H47" s="19"/>
      <c r="I47" s="19"/>
      <c r="J47" s="19"/>
      <c r="K47" s="19"/>
      <c r="L47" s="19"/>
      <c r="M47" s="19"/>
      <c r="N47" s="19"/>
      <c r="O47" s="19"/>
      <c r="P47" s="19"/>
      <c r="Q47" s="19"/>
      <c r="R47" s="19"/>
      <c r="S47" s="19"/>
    </row>
    <row r="48" spans="1:19" ht="23.25" customHeight="1">
      <c r="C48" s="93" t="s">
        <v>1473</v>
      </c>
      <c r="D48" s="23"/>
      <c r="E48" s="23"/>
      <c r="F48" s="23"/>
      <c r="G48" s="93" t="s">
        <v>1474</v>
      </c>
      <c r="H48" s="19"/>
      <c r="I48" s="19"/>
      <c r="J48" s="19"/>
      <c r="K48" s="19"/>
      <c r="L48" s="19"/>
      <c r="M48" s="19"/>
      <c r="N48" s="19"/>
      <c r="O48" s="19"/>
      <c r="P48" s="19"/>
      <c r="Q48" s="19"/>
      <c r="R48" s="19"/>
      <c r="S48" s="19"/>
    </row>
    <row r="49" spans="3:19" ht="23.25" customHeight="1">
      <c r="C49" s="93" t="s">
        <v>1475</v>
      </c>
      <c r="D49" s="23"/>
      <c r="E49" s="23"/>
      <c r="F49" s="23"/>
      <c r="G49" s="93" t="s">
        <v>1476</v>
      </c>
      <c r="H49" s="19"/>
      <c r="I49" s="19"/>
      <c r="J49" s="19"/>
      <c r="K49" s="19"/>
      <c r="L49" s="19"/>
      <c r="M49" s="19"/>
      <c r="N49" s="19"/>
      <c r="O49" s="19"/>
      <c r="P49" s="19"/>
      <c r="Q49" s="19"/>
      <c r="R49" s="19"/>
      <c r="S49" s="19"/>
    </row>
    <row r="50" spans="3:19" ht="23.25" customHeight="1">
      <c r="C50" s="93" t="s">
        <v>1477</v>
      </c>
      <c r="D50" s="23"/>
      <c r="E50" s="23"/>
      <c r="F50" s="23"/>
      <c r="G50" s="93" t="s">
        <v>1478</v>
      </c>
      <c r="H50" s="19"/>
      <c r="I50" s="19"/>
      <c r="J50" s="19"/>
      <c r="K50" s="19"/>
      <c r="L50" s="19"/>
      <c r="M50" s="19"/>
      <c r="N50" s="19"/>
      <c r="O50" s="19"/>
      <c r="P50" s="19"/>
      <c r="Q50" s="19"/>
      <c r="R50" s="19"/>
      <c r="S50" s="19"/>
    </row>
    <row r="51" spans="3:19" ht="37.5">
      <c r="C51" s="93" t="s">
        <v>1479</v>
      </c>
      <c r="D51" s="23"/>
      <c r="E51" s="23"/>
      <c r="F51" s="23"/>
      <c r="G51" s="93" t="s">
        <v>1480</v>
      </c>
      <c r="H51" s="19"/>
      <c r="I51" s="19"/>
      <c r="J51" s="19"/>
      <c r="K51" s="19"/>
      <c r="L51" s="19"/>
      <c r="M51" s="19"/>
      <c r="N51" s="19"/>
      <c r="O51" s="19"/>
      <c r="P51" s="19"/>
      <c r="Q51" s="19"/>
      <c r="R51" s="19"/>
      <c r="S51" s="19"/>
    </row>
    <row r="52" spans="3:19" ht="25">
      <c r="C52" s="93" t="s">
        <v>1481</v>
      </c>
      <c r="D52" s="23"/>
      <c r="E52" s="23"/>
      <c r="F52" s="23"/>
      <c r="G52" s="93" t="s">
        <v>1482</v>
      </c>
      <c r="H52" s="19"/>
      <c r="I52" s="19"/>
      <c r="J52" s="19"/>
      <c r="K52" s="19"/>
      <c r="L52" s="19"/>
      <c r="M52" s="19"/>
      <c r="N52" s="19"/>
      <c r="O52" s="19"/>
      <c r="P52" s="19"/>
      <c r="Q52" s="19"/>
      <c r="R52" s="19"/>
      <c r="S52" s="19"/>
    </row>
    <row r="53" spans="3:19" ht="25">
      <c r="C53" s="93" t="s">
        <v>1483</v>
      </c>
      <c r="D53" s="23"/>
      <c r="E53" s="23"/>
      <c r="F53" s="23"/>
      <c r="G53" s="93" t="s">
        <v>1484</v>
      </c>
      <c r="H53" s="19"/>
      <c r="I53" s="19"/>
      <c r="J53" s="19"/>
      <c r="K53" s="19"/>
      <c r="L53" s="19"/>
      <c r="M53" s="19"/>
      <c r="N53" s="19"/>
      <c r="O53" s="19"/>
      <c r="P53" s="19"/>
      <c r="Q53" s="19"/>
      <c r="R53" s="19"/>
      <c r="S53" s="19"/>
    </row>
    <row r="54" spans="3:19" ht="25">
      <c r="C54" s="93" t="s">
        <v>1485</v>
      </c>
      <c r="D54" s="22"/>
      <c r="E54" s="22"/>
      <c r="F54" s="22"/>
      <c r="G54" s="93" t="s">
        <v>1486</v>
      </c>
      <c r="H54" s="19"/>
      <c r="I54" s="19"/>
      <c r="J54" s="19"/>
      <c r="K54" s="19"/>
      <c r="L54" s="19"/>
      <c r="M54" s="19"/>
      <c r="N54" s="19"/>
      <c r="O54" s="19"/>
      <c r="P54" s="19"/>
      <c r="Q54" s="19"/>
      <c r="R54" s="19"/>
      <c r="S54" s="19"/>
    </row>
    <row r="55" spans="3:19" ht="37.5">
      <c r="C55" s="93" t="s">
        <v>1487</v>
      </c>
      <c r="D55" s="25"/>
      <c r="E55" s="25"/>
      <c r="F55" s="25"/>
      <c r="G55" s="93" t="s">
        <v>1488</v>
      </c>
      <c r="H55" s="19"/>
      <c r="I55" s="19"/>
      <c r="J55" s="19"/>
      <c r="K55" s="19"/>
      <c r="L55" s="19"/>
      <c r="M55" s="19"/>
      <c r="N55" s="19"/>
      <c r="O55" s="19"/>
      <c r="P55" s="19"/>
      <c r="Q55" s="19"/>
      <c r="R55" s="19"/>
      <c r="S55" s="19"/>
    </row>
    <row r="56" spans="3:19" ht="25">
      <c r="C56" s="93" t="s">
        <v>1489</v>
      </c>
      <c r="D56" s="25"/>
      <c r="E56" s="25"/>
      <c r="F56" s="25"/>
      <c r="G56" s="93" t="s">
        <v>1490</v>
      </c>
      <c r="H56" s="19"/>
      <c r="I56" s="19"/>
      <c r="J56" s="19"/>
      <c r="K56" s="19"/>
      <c r="L56" s="19"/>
      <c r="M56" s="19"/>
      <c r="N56" s="19"/>
      <c r="O56" s="19"/>
      <c r="P56" s="19"/>
      <c r="Q56" s="19"/>
      <c r="R56" s="19"/>
      <c r="S56" s="19"/>
    </row>
    <row r="57" spans="3:19" ht="25">
      <c r="C57" s="93" t="s">
        <v>1491</v>
      </c>
      <c r="D57" s="25"/>
      <c r="E57" s="25"/>
      <c r="F57" s="25"/>
      <c r="G57" s="93" t="s">
        <v>1492</v>
      </c>
      <c r="H57" s="19"/>
      <c r="I57" s="19"/>
      <c r="J57" s="19"/>
      <c r="K57" s="19"/>
      <c r="L57" s="19"/>
      <c r="M57" s="19"/>
      <c r="N57" s="19"/>
      <c r="O57" s="19"/>
      <c r="P57" s="19"/>
      <c r="Q57" s="19"/>
      <c r="R57" s="19"/>
      <c r="S57" s="19"/>
    </row>
    <row r="58" spans="3:19" ht="25">
      <c r="C58" s="93" t="s">
        <v>1493</v>
      </c>
      <c r="D58" s="23"/>
      <c r="E58" s="23"/>
      <c r="F58" s="23"/>
      <c r="G58" s="93" t="s">
        <v>1494</v>
      </c>
      <c r="H58" s="19"/>
      <c r="I58" s="19"/>
      <c r="J58" s="19"/>
      <c r="K58" s="19"/>
      <c r="L58" s="19"/>
      <c r="M58" s="19"/>
      <c r="N58" s="19"/>
      <c r="O58" s="19"/>
      <c r="P58" s="19"/>
      <c r="Q58" s="19"/>
      <c r="R58" s="19"/>
      <c r="S58" s="19"/>
    </row>
    <row r="59" spans="3:19" ht="37.5">
      <c r="C59" s="93" t="s">
        <v>1495</v>
      </c>
      <c r="D59" s="25"/>
      <c r="E59" s="25"/>
      <c r="F59" s="25"/>
      <c r="G59" s="93" t="s">
        <v>1496</v>
      </c>
      <c r="H59" s="19"/>
      <c r="I59" s="19"/>
      <c r="J59" s="19"/>
      <c r="K59" s="19"/>
      <c r="L59" s="19"/>
      <c r="M59" s="19"/>
      <c r="N59" s="19"/>
      <c r="O59" s="19"/>
      <c r="P59" s="19"/>
      <c r="Q59" s="19"/>
      <c r="R59" s="19"/>
      <c r="S59" s="19"/>
    </row>
    <row r="60" spans="3:19" ht="25">
      <c r="C60" s="93" t="s">
        <v>1497</v>
      </c>
      <c r="D60" s="22"/>
      <c r="E60" s="22"/>
      <c r="F60" s="22"/>
      <c r="G60" s="19"/>
      <c r="H60" s="19"/>
      <c r="I60" s="19"/>
      <c r="J60" s="19"/>
      <c r="K60" s="19"/>
      <c r="L60" s="19"/>
      <c r="M60" s="19"/>
      <c r="N60" s="19"/>
      <c r="O60" s="19"/>
      <c r="P60" s="19"/>
      <c r="Q60" s="19"/>
      <c r="R60" s="19"/>
      <c r="S60" s="19"/>
    </row>
    <row r="61" spans="3:19" ht="37.5">
      <c r="C61" s="93" t="s">
        <v>1498</v>
      </c>
      <c r="D61" s="23"/>
      <c r="E61" s="23"/>
      <c r="F61" s="23"/>
      <c r="G61" s="19"/>
      <c r="H61" s="19"/>
      <c r="I61" s="19"/>
      <c r="J61" s="19"/>
      <c r="K61" s="19"/>
      <c r="L61" s="19"/>
      <c r="M61" s="19"/>
      <c r="N61" s="19"/>
      <c r="O61" s="19"/>
      <c r="P61" s="19"/>
      <c r="Q61" s="19"/>
      <c r="R61" s="19"/>
      <c r="S61" s="19"/>
    </row>
    <row r="62" spans="3:19" ht="37.5">
      <c r="C62" s="93" t="s">
        <v>1499</v>
      </c>
      <c r="D62" s="23"/>
      <c r="E62" s="23"/>
      <c r="F62" s="23"/>
      <c r="G62" s="19"/>
      <c r="H62" s="19"/>
      <c r="I62" s="19"/>
      <c r="J62" s="19"/>
      <c r="K62" s="19"/>
      <c r="L62" s="19"/>
      <c r="M62" s="19"/>
      <c r="N62" s="19"/>
      <c r="O62" s="19"/>
      <c r="P62" s="19"/>
      <c r="Q62" s="19"/>
      <c r="R62" s="19"/>
      <c r="S62" s="19"/>
    </row>
    <row r="63" spans="3:19" ht="25">
      <c r="C63" s="93" t="s">
        <v>1500</v>
      </c>
      <c r="D63" s="23"/>
      <c r="E63" s="23"/>
      <c r="F63" s="23"/>
    </row>
    <row r="64" spans="3:19" ht="25">
      <c r="C64" s="93" t="s">
        <v>1501</v>
      </c>
      <c r="D64" s="23"/>
      <c r="E64" s="23"/>
      <c r="F64" s="23"/>
    </row>
    <row r="65" spans="3:19" ht="50">
      <c r="C65" s="93" t="s">
        <v>1502</v>
      </c>
      <c r="D65" s="23"/>
      <c r="E65" s="23"/>
      <c r="F65" s="23"/>
    </row>
    <row r="66" spans="3:19" ht="25">
      <c r="C66" s="93" t="s">
        <v>1503</v>
      </c>
      <c r="D66" s="23"/>
      <c r="E66" s="23"/>
      <c r="F66" s="23"/>
      <c r="G66" s="23"/>
      <c r="H66" s="23"/>
      <c r="I66" s="23"/>
      <c r="J66" s="23"/>
      <c r="K66" s="23"/>
      <c r="L66" s="23"/>
      <c r="M66" s="23"/>
      <c r="N66" s="23"/>
      <c r="O66" s="23"/>
      <c r="P66" s="23"/>
      <c r="Q66" s="23"/>
      <c r="R66" s="23"/>
      <c r="S66" s="23"/>
    </row>
    <row r="67" spans="3:19">
      <c r="C67" s="93" t="s">
        <v>1504</v>
      </c>
      <c r="D67" s="23"/>
      <c r="E67" s="23"/>
      <c r="F67" s="23"/>
      <c r="G67" s="23"/>
      <c r="H67" s="23"/>
      <c r="I67" s="23"/>
      <c r="J67" s="23"/>
      <c r="K67" s="23"/>
      <c r="L67" s="23"/>
      <c r="M67" s="23"/>
      <c r="N67" s="23"/>
      <c r="O67" s="23"/>
      <c r="P67" s="23"/>
      <c r="Q67" s="23"/>
      <c r="R67" s="23"/>
      <c r="S67" s="23"/>
    </row>
    <row r="68" spans="3:19" ht="37.5">
      <c r="C68" s="93" t="s">
        <v>1505</v>
      </c>
      <c r="D68" s="23"/>
      <c r="E68" s="23"/>
      <c r="F68" s="23"/>
      <c r="G68" s="23"/>
      <c r="H68" s="23"/>
      <c r="I68" s="23"/>
      <c r="J68" s="23"/>
      <c r="K68" s="23"/>
      <c r="L68" s="23"/>
      <c r="M68" s="23"/>
      <c r="N68" s="23"/>
      <c r="O68" s="23"/>
      <c r="P68" s="23"/>
      <c r="Q68" s="23"/>
      <c r="R68" s="23"/>
      <c r="S68" s="23"/>
    </row>
    <row r="69" spans="3:19" ht="25">
      <c r="C69" s="93" t="s">
        <v>1506</v>
      </c>
      <c r="D69" s="23"/>
      <c r="E69" s="23"/>
      <c r="F69" s="23"/>
      <c r="G69" s="23"/>
      <c r="H69" s="23"/>
      <c r="I69" s="23"/>
      <c r="J69" s="23"/>
      <c r="K69" s="23"/>
      <c r="L69" s="23"/>
      <c r="M69" s="23"/>
      <c r="N69" s="23"/>
      <c r="O69" s="23"/>
      <c r="P69" s="23"/>
      <c r="Q69" s="23"/>
      <c r="R69" s="23"/>
      <c r="S69" s="23"/>
    </row>
    <row r="70" spans="3:19" ht="25">
      <c r="C70" s="93" t="s">
        <v>1507</v>
      </c>
      <c r="D70" s="22"/>
      <c r="E70" s="22"/>
      <c r="F70" s="22"/>
      <c r="G70" s="22"/>
      <c r="H70" s="22"/>
      <c r="I70" s="22"/>
      <c r="J70" s="22"/>
      <c r="K70" s="22"/>
      <c r="L70" s="22"/>
      <c r="M70" s="22"/>
      <c r="N70" s="22"/>
      <c r="O70" s="22"/>
      <c r="P70" s="22"/>
      <c r="Q70" s="22"/>
      <c r="R70" s="22"/>
      <c r="S70" s="22"/>
    </row>
    <row r="71" spans="3:19" ht="25">
      <c r="C71" s="93" t="s">
        <v>1508</v>
      </c>
      <c r="D71" s="23"/>
      <c r="E71" s="23"/>
      <c r="F71" s="23"/>
      <c r="G71" s="23"/>
      <c r="H71" s="23"/>
      <c r="I71" s="23"/>
      <c r="J71" s="23"/>
      <c r="K71" s="23"/>
      <c r="L71" s="23"/>
      <c r="M71" s="23"/>
      <c r="N71" s="23"/>
      <c r="O71" s="23"/>
      <c r="P71" s="23"/>
      <c r="Q71" s="23"/>
      <c r="R71" s="23"/>
      <c r="S71" s="23"/>
    </row>
    <row r="72" spans="3:19" ht="25">
      <c r="C72" s="93" t="s">
        <v>1509</v>
      </c>
      <c r="D72" s="23"/>
      <c r="E72" s="23"/>
      <c r="F72" s="23"/>
      <c r="G72" s="23"/>
      <c r="H72" s="23"/>
      <c r="I72" s="23"/>
      <c r="J72" s="23"/>
      <c r="K72" s="23"/>
      <c r="L72" s="23"/>
      <c r="M72" s="23"/>
      <c r="N72" s="23"/>
      <c r="O72" s="23"/>
      <c r="P72" s="23"/>
      <c r="Q72" s="23"/>
      <c r="R72" s="23"/>
      <c r="S72" s="23"/>
    </row>
    <row r="73" spans="3:19" ht="25">
      <c r="C73" s="93" t="s">
        <v>1170</v>
      </c>
      <c r="D73" s="23"/>
      <c r="E73" s="23"/>
      <c r="F73" s="23"/>
      <c r="G73" s="23"/>
      <c r="H73" s="23"/>
      <c r="I73" s="23"/>
      <c r="J73" s="23"/>
      <c r="K73" s="23"/>
      <c r="L73" s="23"/>
      <c r="M73" s="23"/>
      <c r="N73" s="23"/>
      <c r="O73" s="23"/>
      <c r="P73" s="23"/>
      <c r="Q73" s="23"/>
      <c r="R73" s="23"/>
      <c r="S73" s="23"/>
    </row>
    <row r="74" spans="3:19">
      <c r="C74" s="93" t="s">
        <v>1510</v>
      </c>
      <c r="D74" s="23"/>
      <c r="E74" s="23"/>
      <c r="F74" s="23"/>
      <c r="G74" s="23"/>
      <c r="H74" s="23"/>
      <c r="I74" s="23"/>
      <c r="J74" s="23"/>
      <c r="K74" s="23"/>
      <c r="L74" s="23"/>
      <c r="M74" s="23"/>
      <c r="N74" s="23"/>
      <c r="O74" s="23"/>
      <c r="P74" s="23"/>
      <c r="Q74" s="23"/>
      <c r="R74" s="23"/>
      <c r="S74" s="23"/>
    </row>
    <row r="75" spans="3:19">
      <c r="C75" s="96" t="s">
        <v>1511</v>
      </c>
      <c r="D75" s="23"/>
      <c r="E75" s="23"/>
      <c r="F75" s="23"/>
      <c r="G75" s="23"/>
      <c r="H75" s="23"/>
      <c r="I75" s="23"/>
      <c r="J75" s="23"/>
      <c r="K75" s="23"/>
      <c r="L75" s="23"/>
      <c r="M75" s="23"/>
      <c r="N75" s="23"/>
      <c r="O75" s="23"/>
      <c r="P75" s="23"/>
      <c r="Q75" s="23"/>
      <c r="R75" s="23"/>
      <c r="S75" s="23"/>
    </row>
    <row r="76" spans="3:19" ht="25">
      <c r="C76" s="96" t="s">
        <v>1512</v>
      </c>
      <c r="D76" s="23"/>
      <c r="E76" s="23"/>
      <c r="F76" s="23"/>
      <c r="G76" s="23"/>
      <c r="H76" s="23"/>
      <c r="I76" s="23"/>
      <c r="J76" s="23"/>
      <c r="K76" s="23"/>
      <c r="L76" s="23"/>
      <c r="M76" s="23"/>
      <c r="N76" s="23"/>
      <c r="O76" s="23"/>
      <c r="P76" s="23"/>
      <c r="Q76" s="23"/>
      <c r="R76" s="23"/>
      <c r="S76" s="23"/>
    </row>
    <row r="77" spans="3:19" ht="25">
      <c r="C77" s="93" t="s">
        <v>1176</v>
      </c>
      <c r="D77" s="23"/>
      <c r="E77" s="23"/>
      <c r="F77" s="23"/>
      <c r="G77" s="23"/>
      <c r="H77" s="23"/>
      <c r="I77" s="23"/>
      <c r="J77" s="23"/>
      <c r="K77" s="23"/>
      <c r="L77" s="23"/>
      <c r="M77" s="23"/>
      <c r="N77" s="23"/>
      <c r="O77" s="23"/>
      <c r="P77" s="23"/>
      <c r="Q77" s="23"/>
      <c r="R77" s="23"/>
      <c r="S77" s="23"/>
    </row>
    <row r="78" spans="3:19" ht="25">
      <c r="C78" s="97" t="s">
        <v>1513</v>
      </c>
      <c r="D78" s="23"/>
      <c r="E78" s="23"/>
      <c r="F78" s="23"/>
      <c r="G78" s="23"/>
      <c r="H78" s="23"/>
      <c r="I78" s="23"/>
      <c r="J78" s="23"/>
      <c r="K78" s="23"/>
      <c r="L78" s="23"/>
      <c r="M78" s="23"/>
      <c r="N78" s="23"/>
      <c r="O78" s="23"/>
      <c r="P78" s="23"/>
      <c r="Q78" s="23"/>
      <c r="R78" s="23"/>
      <c r="S78" s="23"/>
    </row>
    <row r="79" spans="3:19" ht="25">
      <c r="C79" s="93" t="s">
        <v>1514</v>
      </c>
      <c r="D79" s="23"/>
      <c r="E79" s="23"/>
      <c r="F79" s="23"/>
      <c r="G79" s="23"/>
      <c r="H79" s="23"/>
      <c r="I79" s="23"/>
      <c r="J79" s="23"/>
      <c r="K79" s="23"/>
      <c r="L79" s="23"/>
      <c r="M79" s="23"/>
      <c r="N79" s="23"/>
      <c r="O79" s="23"/>
      <c r="P79" s="23"/>
      <c r="Q79" s="23"/>
      <c r="R79" s="23"/>
      <c r="S79" s="23"/>
    </row>
    <row r="80" spans="3:19" ht="25">
      <c r="C80" s="93" t="s">
        <v>1515</v>
      </c>
      <c r="D80" s="26"/>
      <c r="E80" s="26"/>
      <c r="F80" s="26"/>
      <c r="G80" s="26"/>
      <c r="H80" s="26"/>
      <c r="I80" s="26"/>
      <c r="J80" s="26"/>
      <c r="K80" s="26"/>
      <c r="L80" s="26"/>
      <c r="M80" s="26"/>
      <c r="N80" s="26"/>
      <c r="O80" s="26"/>
      <c r="P80" s="26"/>
      <c r="Q80" s="26"/>
      <c r="R80" s="26"/>
      <c r="S80" s="26"/>
    </row>
    <row r="81" spans="3:19" ht="25">
      <c r="C81" s="93" t="s">
        <v>1516</v>
      </c>
      <c r="D81" s="26"/>
      <c r="E81" s="26"/>
      <c r="F81" s="26"/>
      <c r="G81" s="26"/>
      <c r="H81" s="26"/>
      <c r="I81" s="26"/>
      <c r="J81" s="26"/>
      <c r="K81" s="26"/>
      <c r="L81" s="26"/>
      <c r="M81" s="26"/>
      <c r="N81" s="26"/>
      <c r="O81" s="26"/>
      <c r="P81" s="26"/>
      <c r="Q81" s="26"/>
      <c r="R81" s="26"/>
      <c r="S81" s="26"/>
    </row>
    <row r="82" spans="3:19">
      <c r="C82" s="93" t="s">
        <v>1517</v>
      </c>
      <c r="D82" s="22"/>
      <c r="E82" s="22"/>
      <c r="F82" s="22"/>
      <c r="G82" s="22"/>
      <c r="H82" s="22"/>
      <c r="I82" s="22"/>
      <c r="J82" s="22"/>
      <c r="K82" s="22"/>
      <c r="L82" s="22"/>
      <c r="M82" s="22"/>
      <c r="N82" s="22"/>
      <c r="O82" s="22"/>
      <c r="P82" s="22"/>
      <c r="Q82" s="22"/>
      <c r="R82" s="22"/>
      <c r="S82" s="22"/>
    </row>
    <row r="83" spans="3:19">
      <c r="C83" s="93" t="s">
        <v>1518</v>
      </c>
      <c r="D83" s="23"/>
      <c r="E83" s="23"/>
      <c r="F83" s="23"/>
      <c r="G83" s="23"/>
      <c r="H83" s="23"/>
      <c r="I83" s="23"/>
      <c r="J83" s="23"/>
      <c r="K83" s="23"/>
      <c r="L83" s="23"/>
      <c r="M83" s="23"/>
      <c r="N83" s="23"/>
      <c r="O83" s="23"/>
      <c r="P83" s="23"/>
      <c r="Q83" s="23"/>
      <c r="R83" s="23"/>
      <c r="S83" s="23"/>
    </row>
    <row r="84" spans="3:19" ht="25">
      <c r="C84" s="93" t="s">
        <v>1519</v>
      </c>
      <c r="D84" s="23"/>
      <c r="E84" s="23"/>
      <c r="F84" s="23"/>
      <c r="G84" s="23"/>
      <c r="H84" s="23"/>
      <c r="I84" s="23"/>
      <c r="J84" s="23"/>
      <c r="K84" s="23"/>
      <c r="L84" s="23"/>
      <c r="M84" s="23"/>
      <c r="N84" s="23"/>
      <c r="O84" s="23"/>
      <c r="P84" s="23"/>
      <c r="Q84" s="23"/>
      <c r="R84" s="23"/>
      <c r="S84" s="23"/>
    </row>
    <row r="85" spans="3:19" ht="50">
      <c r="C85" s="93" t="s">
        <v>1520</v>
      </c>
      <c r="D85" s="23"/>
      <c r="E85" s="23"/>
      <c r="F85" s="23"/>
      <c r="G85" s="23"/>
      <c r="H85" s="23"/>
      <c r="I85" s="23"/>
      <c r="J85" s="23"/>
      <c r="K85" s="23"/>
      <c r="L85" s="23"/>
      <c r="M85" s="23"/>
      <c r="N85" s="23"/>
      <c r="O85" s="23"/>
      <c r="P85" s="23"/>
      <c r="Q85" s="23"/>
      <c r="R85" s="23"/>
      <c r="S85" s="23"/>
    </row>
    <row r="86" spans="3:19" ht="37.5">
      <c r="C86" s="93" t="s">
        <v>1521</v>
      </c>
      <c r="D86" s="23"/>
      <c r="E86" s="23"/>
      <c r="F86" s="23"/>
      <c r="G86" s="23"/>
      <c r="H86" s="23"/>
      <c r="I86" s="23"/>
      <c r="J86" s="23"/>
      <c r="K86" s="23"/>
      <c r="L86" s="23"/>
      <c r="M86" s="23"/>
      <c r="N86" s="23"/>
      <c r="O86" s="23"/>
      <c r="P86" s="23"/>
      <c r="Q86" s="23"/>
      <c r="R86" s="23"/>
      <c r="S86" s="23"/>
    </row>
    <row r="87" spans="3:19">
      <c r="C87" s="93" t="s">
        <v>1522</v>
      </c>
      <c r="D87" s="22"/>
      <c r="E87" s="22"/>
      <c r="F87" s="22"/>
      <c r="G87" s="22"/>
      <c r="H87" s="22"/>
      <c r="I87" s="22"/>
      <c r="J87" s="22"/>
      <c r="K87" s="22"/>
      <c r="L87" s="22"/>
      <c r="M87" s="22"/>
      <c r="N87" s="22"/>
      <c r="O87" s="22"/>
      <c r="P87" s="22"/>
      <c r="Q87" s="22"/>
      <c r="R87" s="22"/>
      <c r="S87" s="22"/>
    </row>
    <row r="88" spans="3:19" ht="25">
      <c r="C88" s="93" t="s">
        <v>1523</v>
      </c>
      <c r="D88" s="23"/>
      <c r="E88" s="23"/>
      <c r="F88" s="23"/>
      <c r="G88" s="23"/>
      <c r="H88" s="23"/>
      <c r="I88" s="23"/>
      <c r="J88" s="23"/>
      <c r="K88" s="23"/>
      <c r="L88" s="23"/>
      <c r="M88" s="23"/>
      <c r="N88" s="23"/>
      <c r="O88" s="23"/>
      <c r="P88" s="23"/>
      <c r="Q88" s="23"/>
      <c r="R88" s="23"/>
      <c r="S88" s="23"/>
    </row>
    <row r="89" spans="3:19" ht="25">
      <c r="C89" s="93" t="s">
        <v>1524</v>
      </c>
      <c r="D89" s="23"/>
      <c r="E89" s="23"/>
      <c r="F89" s="23"/>
      <c r="G89" s="23"/>
      <c r="H89" s="23"/>
      <c r="I89" s="23"/>
      <c r="J89" s="23"/>
      <c r="K89" s="23"/>
      <c r="L89" s="23"/>
      <c r="M89" s="23"/>
      <c r="N89" s="23"/>
      <c r="O89" s="23"/>
      <c r="P89" s="23"/>
      <c r="Q89" s="23"/>
      <c r="R89" s="23"/>
      <c r="S89" s="23"/>
    </row>
    <row r="90" spans="3:19" ht="37.5">
      <c r="C90" s="93" t="s">
        <v>1525</v>
      </c>
      <c r="D90" s="23"/>
      <c r="E90" s="23"/>
      <c r="F90" s="23"/>
      <c r="G90" s="23"/>
      <c r="H90" s="23"/>
      <c r="I90" s="23"/>
      <c r="J90" s="23"/>
      <c r="K90" s="23"/>
      <c r="L90" s="23"/>
      <c r="M90" s="23"/>
      <c r="N90" s="23"/>
      <c r="O90" s="23"/>
      <c r="P90" s="23"/>
      <c r="Q90" s="23"/>
      <c r="R90" s="23"/>
      <c r="S90" s="23"/>
    </row>
    <row r="91" spans="3:19" ht="25">
      <c r="C91" s="93" t="s">
        <v>1526</v>
      </c>
      <c r="D91" s="23"/>
      <c r="E91" s="23"/>
      <c r="F91" s="23"/>
      <c r="G91" s="23"/>
      <c r="H91" s="23"/>
      <c r="I91" s="23"/>
      <c r="J91" s="23"/>
      <c r="K91" s="23"/>
      <c r="L91" s="23"/>
      <c r="M91" s="23"/>
      <c r="N91" s="23"/>
      <c r="O91" s="23"/>
      <c r="P91" s="23"/>
      <c r="Q91" s="23"/>
      <c r="R91" s="23"/>
      <c r="S91" s="23"/>
    </row>
    <row r="92" spans="3:19" ht="25">
      <c r="C92" s="93" t="s">
        <v>1527</v>
      </c>
      <c r="D92" s="23"/>
      <c r="E92" s="23"/>
      <c r="F92" s="23"/>
      <c r="G92" s="23"/>
      <c r="H92" s="23"/>
      <c r="I92" s="23"/>
      <c r="J92" s="23"/>
      <c r="K92" s="23"/>
      <c r="L92" s="23"/>
      <c r="M92" s="23"/>
      <c r="N92" s="23"/>
      <c r="O92" s="23"/>
      <c r="P92" s="23"/>
      <c r="Q92" s="23"/>
      <c r="R92" s="23"/>
      <c r="S92" s="23"/>
    </row>
    <row r="93" spans="3:19" ht="25">
      <c r="C93" s="93" t="s">
        <v>1528</v>
      </c>
      <c r="D93" s="23"/>
      <c r="E93" s="23"/>
      <c r="F93" s="23"/>
      <c r="G93" s="23"/>
      <c r="H93" s="23"/>
      <c r="I93" s="23"/>
      <c r="J93" s="23"/>
      <c r="K93" s="23"/>
      <c r="L93" s="23"/>
      <c r="M93" s="23"/>
      <c r="N93" s="23"/>
      <c r="O93" s="23"/>
      <c r="P93" s="23"/>
      <c r="Q93" s="23"/>
      <c r="R93" s="23"/>
      <c r="S93" s="23"/>
    </row>
    <row r="94" spans="3:19" ht="25">
      <c r="C94" s="93" t="s">
        <v>1529</v>
      </c>
      <c r="D94" s="23"/>
      <c r="E94" s="23"/>
      <c r="F94" s="23"/>
      <c r="G94" s="23"/>
      <c r="H94" s="23"/>
      <c r="I94" s="23"/>
      <c r="J94" s="23"/>
      <c r="K94" s="23"/>
      <c r="L94" s="23"/>
      <c r="M94" s="23"/>
      <c r="N94" s="23"/>
      <c r="O94" s="23"/>
      <c r="P94" s="23"/>
      <c r="Q94" s="23"/>
      <c r="R94" s="23"/>
      <c r="S94" s="23"/>
    </row>
    <row r="95" spans="3:19" ht="25">
      <c r="C95" s="93" t="s">
        <v>1530</v>
      </c>
    </row>
    <row r="96" spans="3:19" ht="25">
      <c r="C96" s="93" t="s">
        <v>1531</v>
      </c>
    </row>
    <row r="97" spans="3:3">
      <c r="C97" s="93" t="s">
        <v>1532</v>
      </c>
    </row>
    <row r="98" spans="3:3" ht="37.5">
      <c r="C98" s="93" t="s">
        <v>1533</v>
      </c>
    </row>
    <row r="99" spans="3:3" ht="25">
      <c r="C99" s="93" t="s">
        <v>1534</v>
      </c>
    </row>
    <row r="100" spans="3:3" ht="25">
      <c r="C100" s="93" t="s">
        <v>1535</v>
      </c>
    </row>
    <row r="101" spans="3:3" ht="25">
      <c r="C101" s="93" t="s">
        <v>1536</v>
      </c>
    </row>
    <row r="102" spans="3:3" ht="37.5">
      <c r="C102" s="93" t="s">
        <v>1537</v>
      </c>
    </row>
    <row r="103" spans="3:3" ht="25">
      <c r="C103" s="93" t="s">
        <v>1538</v>
      </c>
    </row>
    <row r="104" spans="3:3" ht="25">
      <c r="C104" s="93" t="s">
        <v>1539</v>
      </c>
    </row>
    <row r="105" spans="3:3" ht="25">
      <c r="C105" s="93" t="s">
        <v>1540</v>
      </c>
    </row>
    <row r="106" spans="3:3" ht="25">
      <c r="C106" s="93" t="s">
        <v>1541</v>
      </c>
    </row>
    <row r="107" spans="3:3" ht="25">
      <c r="C107" s="93" t="s">
        <v>1542</v>
      </c>
    </row>
    <row r="108" spans="3:3" ht="25">
      <c r="C108" s="93" t="s">
        <v>1543</v>
      </c>
    </row>
    <row r="109" spans="3:3" ht="37.5">
      <c r="C109" s="93" t="s">
        <v>1544</v>
      </c>
    </row>
    <row r="110" spans="3:3" ht="25">
      <c r="C110" s="93" t="s">
        <v>1545</v>
      </c>
    </row>
    <row r="111" spans="3:3" ht="25">
      <c r="C111" s="93" t="s">
        <v>1546</v>
      </c>
    </row>
    <row r="112" spans="3:3" ht="37.5">
      <c r="C112" s="93" t="s">
        <v>1547</v>
      </c>
    </row>
    <row r="113" spans="3:3" ht="25">
      <c r="C113" s="93" t="s">
        <v>1548</v>
      </c>
    </row>
    <row r="114" spans="3:3" ht="25">
      <c r="C114" s="93" t="s">
        <v>1549</v>
      </c>
    </row>
    <row r="115" spans="3:3" ht="37.5">
      <c r="C115" s="93" t="s">
        <v>1550</v>
      </c>
    </row>
    <row r="116" spans="3:3" ht="25">
      <c r="C116" s="93" t="s">
        <v>1551</v>
      </c>
    </row>
    <row r="117" spans="3:3" ht="25">
      <c r="C117" s="93" t="s">
        <v>1552</v>
      </c>
    </row>
    <row r="118" spans="3:3" ht="25">
      <c r="C118" s="93" t="s">
        <v>1553</v>
      </c>
    </row>
    <row r="119" spans="3:3" ht="37.5">
      <c r="C119" s="93" t="s">
        <v>1554</v>
      </c>
    </row>
    <row r="120" spans="3:3" ht="25">
      <c r="C120" s="93" t="s">
        <v>1555</v>
      </c>
    </row>
    <row r="121" spans="3:3" ht="37.5">
      <c r="C121" s="93" t="s">
        <v>1556</v>
      </c>
    </row>
    <row r="122" spans="3:3" ht="37.5">
      <c r="C122" s="93" t="s">
        <v>1557</v>
      </c>
    </row>
    <row r="123" spans="3:3" ht="37.5">
      <c r="C123" s="93" t="s">
        <v>1558</v>
      </c>
    </row>
    <row r="124" spans="3:3" ht="37.5">
      <c r="C124" s="93" t="s">
        <v>1559</v>
      </c>
    </row>
    <row r="125" spans="3:3" ht="25">
      <c r="C125" s="93" t="s">
        <v>1560</v>
      </c>
    </row>
    <row r="126" spans="3:3" ht="37.5">
      <c r="C126" s="93" t="s">
        <v>1561</v>
      </c>
    </row>
    <row r="127" spans="3:3" ht="37.5">
      <c r="C127" s="93" t="s">
        <v>1562</v>
      </c>
    </row>
    <row r="128" spans="3:3" ht="25">
      <c r="C128" s="93" t="s">
        <v>1563</v>
      </c>
    </row>
    <row r="129" spans="3:3" ht="25">
      <c r="C129" s="93" t="s">
        <v>1564</v>
      </c>
    </row>
    <row r="130" spans="3:3" ht="25">
      <c r="C130" s="93" t="s">
        <v>1565</v>
      </c>
    </row>
    <row r="131" spans="3:3" ht="25">
      <c r="C131" s="93" t="s">
        <v>1566</v>
      </c>
    </row>
    <row r="132" spans="3:3" ht="25">
      <c r="C132" s="93" t="s">
        <v>1567</v>
      </c>
    </row>
    <row r="133" spans="3:3">
      <c r="C133" s="93" t="s">
        <v>1568</v>
      </c>
    </row>
    <row r="134" spans="3:3" ht="37.5">
      <c r="C134" s="93" t="s">
        <v>1569</v>
      </c>
    </row>
    <row r="135" spans="3:3" ht="25">
      <c r="C135" s="93" t="s">
        <v>1570</v>
      </c>
    </row>
    <row r="136" spans="3:3">
      <c r="C136" s="93" t="s">
        <v>1571</v>
      </c>
    </row>
    <row r="137" spans="3:3" ht="25">
      <c r="C137" s="93" t="s">
        <v>1572</v>
      </c>
    </row>
    <row r="138" spans="3:3" ht="25">
      <c r="C138" s="98" t="s">
        <v>1573</v>
      </c>
    </row>
    <row r="139" spans="3:3" ht="25">
      <c r="C139" s="99" t="s">
        <v>1574</v>
      </c>
    </row>
    <row r="140" spans="3:3" ht="25">
      <c r="C140" s="93" t="s">
        <v>1575</v>
      </c>
    </row>
    <row r="141" spans="3:3" ht="25">
      <c r="C141" s="93" t="s">
        <v>1576</v>
      </c>
    </row>
    <row r="142" spans="3:3" ht="25">
      <c r="C142" s="93" t="s">
        <v>1577</v>
      </c>
    </row>
    <row r="143" spans="3:3" ht="37.5">
      <c r="C143" s="93" t="s">
        <v>1578</v>
      </c>
    </row>
    <row r="144" spans="3:3" ht="25">
      <c r="C144" s="93" t="s">
        <v>1579</v>
      </c>
    </row>
    <row r="145" spans="3:3" ht="37.5">
      <c r="C145" s="93" t="s">
        <v>1580</v>
      </c>
    </row>
    <row r="146" spans="3:3" ht="25">
      <c r="C146" s="93" t="s">
        <v>1581</v>
      </c>
    </row>
    <row r="147" spans="3:3" ht="37.5">
      <c r="C147" s="93" t="s">
        <v>1582</v>
      </c>
    </row>
    <row r="148" spans="3:3" ht="50">
      <c r="C148" s="93" t="s">
        <v>1583</v>
      </c>
    </row>
    <row r="149" spans="3:3" ht="37.5">
      <c r="C149" s="93" t="s">
        <v>1584</v>
      </c>
    </row>
    <row r="150" spans="3:3" ht="25">
      <c r="C150" s="93"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AC36-DC8B-4BE4-B194-8293DF2D565C}">
  <sheetPr>
    <tabColor theme="3" tint="9.9978637043366805E-2"/>
  </sheetPr>
  <dimension ref="A4:L54"/>
  <sheetViews>
    <sheetView showGridLines="0" zoomScaleNormal="100" workbookViewId="0">
      <selection activeCell="M7" sqref="M7"/>
    </sheetView>
  </sheetViews>
  <sheetFormatPr baseColWidth="10" defaultColWidth="11.453125" defaultRowHeight="13.5"/>
  <cols>
    <col min="1" max="16384" width="11.453125" style="1"/>
  </cols>
  <sheetData>
    <row r="4" spans="1:12">
      <c r="A4" s="164" t="s">
        <v>1586</v>
      </c>
      <c r="B4" s="164"/>
      <c r="C4" s="164"/>
      <c r="D4" s="164"/>
      <c r="E4" s="164"/>
      <c r="F4" s="164"/>
      <c r="G4" s="164"/>
      <c r="H4" s="164"/>
      <c r="I4" s="164"/>
      <c r="J4" s="164"/>
      <c r="K4" s="164"/>
      <c r="L4" s="164"/>
    </row>
    <row r="5" spans="1:12">
      <c r="A5" s="139"/>
      <c r="B5" s="139"/>
      <c r="C5" s="139"/>
      <c r="D5" s="139"/>
      <c r="E5" s="139"/>
      <c r="F5" s="139"/>
      <c r="G5" s="139"/>
      <c r="H5" s="139"/>
      <c r="I5" s="139"/>
      <c r="J5" s="139"/>
      <c r="K5" s="139"/>
      <c r="L5" s="139"/>
    </row>
    <row r="6" spans="1:12" ht="14">
      <c r="A6" s="162" t="s">
        <v>1587</v>
      </c>
      <c r="B6" s="162"/>
      <c r="C6" s="162"/>
      <c r="D6" s="162"/>
      <c r="E6" s="162"/>
      <c r="F6" s="162"/>
      <c r="G6" s="162"/>
      <c r="H6" s="162"/>
      <c r="I6" s="162"/>
      <c r="J6" s="162"/>
      <c r="K6" s="162"/>
      <c r="L6" s="162"/>
    </row>
    <row r="7" spans="1:12" ht="135" customHeight="1">
      <c r="A7" s="160" t="s">
        <v>1588</v>
      </c>
      <c r="B7" s="160"/>
      <c r="C7" s="160"/>
      <c r="D7" s="160"/>
      <c r="E7" s="160"/>
      <c r="F7" s="160"/>
      <c r="G7" s="160"/>
      <c r="H7" s="160"/>
      <c r="I7" s="160"/>
      <c r="J7" s="160"/>
      <c r="K7" s="160"/>
      <c r="L7" s="160"/>
    </row>
    <row r="8" spans="1:12" ht="15.65" customHeight="1">
      <c r="A8" s="165" t="s">
        <v>1589</v>
      </c>
      <c r="B8" s="165"/>
      <c r="C8" s="165"/>
      <c r="D8" s="165"/>
      <c r="E8" s="165"/>
      <c r="F8" s="165"/>
      <c r="G8" s="165"/>
      <c r="H8" s="165"/>
      <c r="I8" s="165"/>
      <c r="J8" s="165"/>
      <c r="K8" s="165"/>
      <c r="L8" s="165"/>
    </row>
    <row r="9" spans="1:12" ht="14">
      <c r="A9" s="162" t="s">
        <v>1590</v>
      </c>
      <c r="B9" s="162"/>
      <c r="C9" s="162"/>
      <c r="D9" s="162"/>
      <c r="E9" s="162"/>
      <c r="F9" s="162"/>
      <c r="G9" s="162"/>
      <c r="H9" s="162"/>
      <c r="I9" s="162"/>
      <c r="J9" s="162"/>
      <c r="K9" s="162"/>
      <c r="L9" s="162"/>
    </row>
    <row r="10" spans="1:12" ht="366.75" customHeight="1">
      <c r="A10" s="160" t="s">
        <v>1591</v>
      </c>
      <c r="B10" s="160"/>
      <c r="C10" s="160"/>
      <c r="D10" s="160"/>
      <c r="E10" s="160"/>
      <c r="F10" s="160"/>
      <c r="G10" s="160"/>
      <c r="H10" s="160"/>
      <c r="I10" s="160"/>
      <c r="J10" s="160"/>
      <c r="K10" s="160"/>
      <c r="L10" s="160"/>
    </row>
    <row r="11" spans="1:12" ht="14">
      <c r="A11" s="162" t="s">
        <v>1592</v>
      </c>
      <c r="B11" s="162"/>
      <c r="C11" s="162"/>
      <c r="D11" s="162"/>
      <c r="E11" s="162"/>
      <c r="F11" s="162"/>
      <c r="G11" s="162"/>
      <c r="H11" s="162"/>
      <c r="I11" s="162"/>
      <c r="J11" s="162"/>
      <c r="K11" s="162"/>
      <c r="L11" s="162"/>
    </row>
    <row r="12" spans="1:12" ht="294" customHeight="1">
      <c r="A12" s="160" t="s">
        <v>1593</v>
      </c>
      <c r="B12" s="160"/>
      <c r="C12" s="160"/>
      <c r="D12" s="160"/>
      <c r="E12" s="160"/>
      <c r="F12" s="160"/>
      <c r="G12" s="160"/>
      <c r="H12" s="160"/>
      <c r="I12" s="160"/>
      <c r="J12" s="160"/>
      <c r="K12" s="160"/>
      <c r="L12" s="160"/>
    </row>
    <row r="13" spans="1:12" ht="14">
      <c r="A13" s="163" t="s">
        <v>1594</v>
      </c>
      <c r="B13" s="163"/>
      <c r="C13" s="163"/>
      <c r="D13" s="163"/>
      <c r="E13" s="163"/>
      <c r="F13" s="163"/>
      <c r="G13" s="163"/>
      <c r="H13" s="163"/>
      <c r="I13" s="163"/>
      <c r="J13" s="163"/>
      <c r="K13" s="163"/>
      <c r="L13" s="163"/>
    </row>
    <row r="14" spans="1:12" ht="74.25" customHeight="1">
      <c r="A14" s="160" t="s">
        <v>1595</v>
      </c>
      <c r="B14" s="160"/>
      <c r="C14" s="160"/>
      <c r="D14" s="160"/>
      <c r="E14" s="160"/>
      <c r="F14" s="160"/>
      <c r="G14" s="160"/>
      <c r="H14" s="160"/>
      <c r="I14" s="160"/>
      <c r="J14" s="160"/>
      <c r="K14" s="160"/>
      <c r="L14" s="160"/>
    </row>
    <row r="15" spans="1:12" ht="14">
      <c r="A15" s="163" t="s">
        <v>1596</v>
      </c>
      <c r="B15" s="163"/>
      <c r="C15" s="163"/>
      <c r="D15" s="163"/>
      <c r="E15" s="163"/>
      <c r="F15" s="163"/>
      <c r="G15" s="163"/>
      <c r="H15" s="163"/>
      <c r="I15" s="163"/>
      <c r="J15" s="163"/>
      <c r="K15" s="163"/>
      <c r="L15" s="163"/>
    </row>
    <row r="16" spans="1:12" ht="154.5" customHeight="1">
      <c r="A16" s="160" t="s">
        <v>1597</v>
      </c>
      <c r="B16" s="160"/>
      <c r="C16" s="160"/>
      <c r="D16" s="160"/>
      <c r="E16" s="160"/>
      <c r="F16" s="160"/>
      <c r="G16" s="160"/>
      <c r="H16" s="160"/>
      <c r="I16" s="160"/>
      <c r="J16" s="160"/>
      <c r="K16" s="160"/>
      <c r="L16" s="160"/>
    </row>
    <row r="17" spans="1:12" ht="14">
      <c r="A17" s="163" t="s">
        <v>1598</v>
      </c>
      <c r="B17" s="163"/>
      <c r="C17" s="163"/>
      <c r="D17" s="163"/>
      <c r="E17" s="163"/>
      <c r="F17" s="163"/>
      <c r="G17" s="163"/>
      <c r="H17" s="163"/>
      <c r="I17" s="163"/>
      <c r="J17" s="163"/>
      <c r="K17" s="163"/>
      <c r="L17" s="163"/>
    </row>
    <row r="18" spans="1:12" ht="78.75" customHeight="1">
      <c r="A18" s="160" t="s">
        <v>1599</v>
      </c>
      <c r="B18" s="160"/>
      <c r="C18" s="160"/>
      <c r="D18" s="160"/>
      <c r="E18" s="160"/>
      <c r="F18" s="160"/>
      <c r="G18" s="160"/>
      <c r="H18" s="160"/>
      <c r="I18" s="160"/>
      <c r="J18" s="160"/>
      <c r="K18" s="160"/>
      <c r="L18" s="160"/>
    </row>
    <row r="19" spans="1:12" ht="14">
      <c r="A19" s="162" t="s">
        <v>1600</v>
      </c>
      <c r="B19" s="162"/>
      <c r="C19" s="162"/>
      <c r="D19" s="162"/>
      <c r="E19" s="162"/>
      <c r="F19" s="162"/>
      <c r="G19" s="162"/>
      <c r="H19" s="162"/>
      <c r="I19" s="162"/>
      <c r="J19" s="162"/>
      <c r="K19" s="162"/>
      <c r="L19" s="162"/>
    </row>
    <row r="20" spans="1:12" ht="39.75" customHeight="1">
      <c r="A20" s="160" t="s">
        <v>1601</v>
      </c>
      <c r="B20" s="160"/>
      <c r="C20" s="160"/>
      <c r="D20" s="160"/>
      <c r="E20" s="160"/>
      <c r="F20" s="160"/>
      <c r="G20" s="160"/>
      <c r="H20" s="160"/>
      <c r="I20" s="160"/>
      <c r="J20" s="160"/>
      <c r="K20" s="160"/>
      <c r="L20" s="160"/>
    </row>
    <row r="21" spans="1:12" ht="14">
      <c r="A21" s="162" t="s">
        <v>1602</v>
      </c>
      <c r="B21" s="162"/>
      <c r="C21" s="162"/>
      <c r="D21" s="162"/>
      <c r="E21" s="162"/>
      <c r="F21" s="162"/>
      <c r="G21" s="162"/>
      <c r="H21" s="162"/>
      <c r="I21" s="162"/>
      <c r="J21" s="162"/>
      <c r="K21" s="162"/>
      <c r="L21" s="162"/>
    </row>
    <row r="22" spans="1:12" ht="362.25" customHeight="1">
      <c r="A22" s="160" t="s">
        <v>1603</v>
      </c>
      <c r="B22" s="160"/>
      <c r="C22" s="160"/>
      <c r="D22" s="160"/>
      <c r="E22" s="160"/>
      <c r="F22" s="160"/>
      <c r="G22" s="160"/>
      <c r="H22" s="160"/>
      <c r="I22" s="160"/>
      <c r="J22" s="160"/>
      <c r="K22" s="160"/>
      <c r="L22" s="160"/>
    </row>
    <row r="23" spans="1:12" ht="14">
      <c r="A23" s="162" t="s">
        <v>1604</v>
      </c>
      <c r="B23" s="162"/>
      <c r="C23" s="162"/>
      <c r="D23" s="162"/>
      <c r="E23" s="162"/>
      <c r="F23" s="162"/>
      <c r="G23" s="162"/>
      <c r="H23" s="162"/>
      <c r="I23" s="162"/>
      <c r="J23" s="162"/>
      <c r="K23" s="162"/>
      <c r="L23" s="162"/>
    </row>
    <row r="24" spans="1:12" ht="256" customHeight="1">
      <c r="A24" s="160" t="s">
        <v>1605</v>
      </c>
      <c r="B24" s="160"/>
      <c r="C24" s="160"/>
      <c r="D24" s="160"/>
      <c r="E24" s="160"/>
      <c r="F24" s="160"/>
      <c r="G24" s="160"/>
      <c r="H24" s="160"/>
      <c r="I24" s="160"/>
      <c r="J24" s="160"/>
      <c r="K24" s="160"/>
      <c r="L24" s="160"/>
    </row>
    <row r="25" spans="1:12" ht="14">
      <c r="A25" s="162" t="s">
        <v>1606</v>
      </c>
      <c r="B25" s="162"/>
      <c r="C25" s="162"/>
      <c r="D25" s="162"/>
      <c r="E25" s="162"/>
      <c r="F25" s="162"/>
      <c r="G25" s="162"/>
      <c r="H25" s="162"/>
      <c r="I25" s="162"/>
      <c r="J25" s="162"/>
      <c r="K25" s="162"/>
      <c r="L25" s="162"/>
    </row>
    <row r="26" spans="1:12" ht="258" customHeight="1">
      <c r="A26" s="160" t="s">
        <v>1607</v>
      </c>
      <c r="B26" s="160"/>
      <c r="C26" s="160"/>
      <c r="D26" s="160"/>
      <c r="E26" s="160"/>
      <c r="F26" s="160"/>
      <c r="G26" s="160"/>
      <c r="H26" s="160"/>
      <c r="I26" s="160"/>
      <c r="J26" s="160"/>
      <c r="K26" s="160"/>
      <c r="L26" s="160"/>
    </row>
    <row r="27" spans="1:12" ht="14">
      <c r="A27" s="162" t="s">
        <v>1608</v>
      </c>
      <c r="B27" s="162"/>
      <c r="C27" s="162"/>
      <c r="D27" s="162"/>
      <c r="E27" s="162"/>
      <c r="F27" s="162"/>
      <c r="G27" s="162"/>
      <c r="H27" s="162"/>
      <c r="I27" s="162"/>
      <c r="J27" s="162"/>
      <c r="K27" s="162"/>
      <c r="L27" s="162"/>
    </row>
    <row r="28" spans="1:12" ht="140.25" customHeight="1">
      <c r="A28" s="160" t="s">
        <v>1609</v>
      </c>
      <c r="B28" s="160"/>
      <c r="C28" s="160"/>
      <c r="D28" s="160"/>
      <c r="E28" s="160"/>
      <c r="F28" s="160"/>
      <c r="G28" s="160"/>
      <c r="H28" s="160"/>
      <c r="I28" s="160"/>
      <c r="J28" s="160"/>
      <c r="K28" s="160"/>
      <c r="L28" s="160"/>
    </row>
    <row r="29" spans="1:12" ht="14">
      <c r="A29" s="162" t="s">
        <v>1610</v>
      </c>
      <c r="B29" s="162"/>
      <c r="C29" s="162"/>
      <c r="D29" s="162"/>
      <c r="E29" s="162"/>
      <c r="F29" s="162"/>
      <c r="G29" s="162"/>
      <c r="H29" s="162"/>
      <c r="I29" s="162"/>
      <c r="J29" s="162"/>
      <c r="K29" s="162"/>
      <c r="L29" s="162"/>
    </row>
    <row r="30" spans="1:12" ht="378" customHeight="1">
      <c r="A30" s="160" t="s">
        <v>1611</v>
      </c>
      <c r="B30" s="160"/>
      <c r="C30" s="160"/>
      <c r="D30" s="160"/>
      <c r="E30" s="160"/>
      <c r="F30" s="160"/>
      <c r="G30" s="160"/>
      <c r="H30" s="160"/>
      <c r="I30" s="160"/>
      <c r="J30" s="160"/>
      <c r="K30" s="160"/>
      <c r="L30" s="160"/>
    </row>
    <row r="31" spans="1:12" ht="14">
      <c r="A31" s="162" t="s">
        <v>1612</v>
      </c>
      <c r="B31" s="162"/>
      <c r="C31" s="162"/>
      <c r="D31" s="162"/>
      <c r="E31" s="162"/>
      <c r="F31" s="162"/>
      <c r="G31" s="162"/>
      <c r="H31" s="162"/>
      <c r="I31" s="162"/>
      <c r="J31" s="162"/>
      <c r="K31" s="162"/>
      <c r="L31" s="162"/>
    </row>
    <row r="32" spans="1:12" ht="409.5" customHeight="1">
      <c r="A32" s="160" t="s">
        <v>1613</v>
      </c>
      <c r="B32" s="160"/>
      <c r="C32" s="160"/>
      <c r="D32" s="160"/>
      <c r="E32" s="160"/>
      <c r="F32" s="160"/>
      <c r="G32" s="160"/>
      <c r="H32" s="160"/>
      <c r="I32" s="160"/>
      <c r="J32" s="160"/>
      <c r="K32" s="160"/>
      <c r="L32" s="160"/>
    </row>
    <row r="33" spans="1:12" ht="14">
      <c r="A33" s="162" t="s">
        <v>1614</v>
      </c>
      <c r="B33" s="162"/>
      <c r="C33" s="162"/>
      <c r="D33" s="162"/>
      <c r="E33" s="162"/>
      <c r="F33" s="162"/>
      <c r="G33" s="162"/>
      <c r="H33" s="162"/>
      <c r="I33" s="162"/>
      <c r="J33" s="162"/>
      <c r="K33" s="162"/>
      <c r="L33" s="162"/>
    </row>
    <row r="34" spans="1:12" ht="68.150000000000006" customHeight="1">
      <c r="A34" s="160" t="s">
        <v>1615</v>
      </c>
      <c r="B34" s="160"/>
      <c r="C34" s="160"/>
      <c r="D34" s="160"/>
      <c r="E34" s="160"/>
      <c r="F34" s="160"/>
      <c r="G34" s="160"/>
      <c r="H34" s="160"/>
      <c r="I34" s="160"/>
      <c r="J34" s="160"/>
      <c r="K34" s="160"/>
      <c r="L34" s="160"/>
    </row>
    <row r="35" spans="1:12" ht="36.65" customHeight="1">
      <c r="A35" s="166" t="s">
        <v>1616</v>
      </c>
      <c r="B35" s="166"/>
      <c r="C35" s="166"/>
      <c r="D35" s="166"/>
      <c r="E35" s="166"/>
      <c r="F35" s="166"/>
      <c r="G35" s="166"/>
      <c r="H35" s="166"/>
      <c r="I35" s="166"/>
      <c r="J35" s="166"/>
      <c r="K35" s="166"/>
      <c r="L35" s="166"/>
    </row>
    <row r="36" spans="1:12" ht="26.5" customHeight="1">
      <c r="A36" s="160" t="s">
        <v>1617</v>
      </c>
      <c r="B36" s="160"/>
      <c r="C36" s="160"/>
      <c r="D36" s="160"/>
      <c r="E36" s="160"/>
      <c r="F36" s="160"/>
      <c r="G36" s="160"/>
      <c r="H36" s="160"/>
      <c r="I36" s="160"/>
      <c r="J36" s="160"/>
      <c r="K36" s="160"/>
      <c r="L36" s="160"/>
    </row>
    <row r="37" spans="1:12" ht="15.65" customHeight="1">
      <c r="A37" s="166" t="s">
        <v>1618</v>
      </c>
      <c r="B37" s="166"/>
      <c r="C37" s="166"/>
      <c r="D37" s="166"/>
      <c r="E37" s="166"/>
      <c r="F37" s="166"/>
      <c r="G37" s="166"/>
      <c r="H37" s="166"/>
      <c r="I37" s="166"/>
      <c r="J37" s="166"/>
      <c r="K37" s="166"/>
      <c r="L37" s="166"/>
    </row>
    <row r="38" spans="1:12" ht="385" customHeight="1">
      <c r="A38" s="160" t="s">
        <v>1619</v>
      </c>
      <c r="B38" s="160"/>
      <c r="C38" s="160"/>
      <c r="D38" s="160"/>
      <c r="E38" s="160"/>
      <c r="F38" s="160"/>
      <c r="G38" s="160"/>
      <c r="H38" s="160"/>
      <c r="I38" s="160"/>
      <c r="J38" s="160"/>
      <c r="K38" s="160"/>
      <c r="L38" s="160"/>
    </row>
    <row r="39" spans="1:12" ht="15">
      <c r="A39" s="161" t="s">
        <v>1620</v>
      </c>
      <c r="B39" s="161"/>
      <c r="C39" s="161"/>
      <c r="D39" s="161"/>
      <c r="E39" s="161"/>
      <c r="F39" s="161"/>
      <c r="G39" s="161"/>
      <c r="H39" s="161"/>
      <c r="I39" s="161"/>
      <c r="J39" s="161"/>
      <c r="K39" s="161"/>
      <c r="L39" s="161"/>
    </row>
    <row r="40" spans="1:12" ht="174" customHeight="1">
      <c r="A40" s="160" t="s">
        <v>1621</v>
      </c>
      <c r="B40" s="160"/>
      <c r="C40" s="160"/>
      <c r="D40" s="160"/>
      <c r="E40" s="160"/>
      <c r="F40" s="160"/>
      <c r="G40" s="160"/>
      <c r="H40" s="160"/>
      <c r="I40" s="160"/>
      <c r="J40" s="160"/>
      <c r="K40" s="160"/>
      <c r="L40" s="160"/>
    </row>
    <row r="41" spans="1:12" ht="15">
      <c r="A41" s="161" t="s">
        <v>1622</v>
      </c>
      <c r="B41" s="161"/>
      <c r="C41" s="161"/>
      <c r="D41" s="161"/>
      <c r="E41" s="161"/>
      <c r="F41" s="161"/>
      <c r="G41" s="161"/>
      <c r="H41" s="161"/>
      <c r="I41" s="161"/>
      <c r="J41" s="161"/>
      <c r="K41" s="161"/>
      <c r="L41" s="161"/>
    </row>
    <row r="42" spans="1:12" ht="302.25" customHeight="1">
      <c r="A42" s="160" t="s">
        <v>1623</v>
      </c>
      <c r="B42" s="160"/>
      <c r="C42" s="160"/>
      <c r="D42" s="160"/>
      <c r="E42" s="160"/>
      <c r="F42" s="160"/>
      <c r="G42" s="160"/>
      <c r="H42" s="160"/>
      <c r="I42" s="160"/>
      <c r="J42" s="160"/>
      <c r="K42" s="160"/>
      <c r="L42" s="160"/>
    </row>
    <row r="43" spans="1:12" ht="15">
      <c r="A43" s="161" t="s">
        <v>1624</v>
      </c>
      <c r="B43" s="161"/>
      <c r="C43" s="161"/>
      <c r="D43" s="161"/>
      <c r="E43" s="161"/>
      <c r="F43" s="161"/>
      <c r="G43" s="161"/>
      <c r="H43" s="161"/>
      <c r="I43" s="161"/>
      <c r="J43" s="161"/>
      <c r="K43" s="161"/>
      <c r="L43" s="161"/>
    </row>
    <row r="44" spans="1:12" ht="160.5" customHeight="1">
      <c r="A44" s="160" t="s">
        <v>1625</v>
      </c>
      <c r="B44" s="160"/>
      <c r="C44" s="160"/>
      <c r="D44" s="160"/>
      <c r="E44" s="160"/>
      <c r="F44" s="160"/>
      <c r="G44" s="160"/>
      <c r="H44" s="160"/>
      <c r="I44" s="160"/>
      <c r="J44" s="160"/>
      <c r="K44" s="160"/>
      <c r="L44" s="160"/>
    </row>
    <row r="45" spans="1:12" ht="15">
      <c r="A45" s="161" t="s">
        <v>1626</v>
      </c>
      <c r="B45" s="161"/>
      <c r="C45" s="161"/>
      <c r="D45" s="161"/>
      <c r="E45" s="161"/>
      <c r="F45" s="161"/>
      <c r="G45" s="161"/>
      <c r="H45" s="161"/>
      <c r="I45" s="161"/>
      <c r="J45" s="161"/>
      <c r="K45" s="161"/>
      <c r="L45" s="161"/>
    </row>
    <row r="46" spans="1:12" ht="215.25" customHeight="1">
      <c r="A46" s="160" t="s">
        <v>1627</v>
      </c>
      <c r="B46" s="160"/>
      <c r="C46" s="160"/>
      <c r="D46" s="160"/>
      <c r="E46" s="160"/>
      <c r="F46" s="160"/>
      <c r="G46" s="160"/>
      <c r="H46" s="160"/>
      <c r="I46" s="160"/>
      <c r="J46" s="160"/>
      <c r="K46" s="160"/>
      <c r="L46" s="160"/>
    </row>
    <row r="47" spans="1:12" ht="15">
      <c r="A47" s="161" t="s">
        <v>1628</v>
      </c>
      <c r="B47" s="161"/>
      <c r="C47" s="161"/>
      <c r="D47" s="161"/>
      <c r="E47" s="161"/>
      <c r="F47" s="161"/>
      <c r="G47" s="161"/>
      <c r="H47" s="161"/>
      <c r="I47" s="161"/>
      <c r="J47" s="161"/>
      <c r="K47" s="161"/>
      <c r="L47" s="161"/>
    </row>
    <row r="48" spans="1:12" ht="195.65" customHeight="1">
      <c r="A48" s="160" t="s">
        <v>1629</v>
      </c>
      <c r="B48" s="160"/>
      <c r="C48" s="160"/>
      <c r="D48" s="160"/>
      <c r="E48" s="160"/>
      <c r="F48" s="160"/>
      <c r="G48" s="160"/>
      <c r="H48" s="160"/>
      <c r="I48" s="160"/>
      <c r="J48" s="160"/>
      <c r="K48" s="160"/>
      <c r="L48" s="160"/>
    </row>
    <row r="49" spans="1:12" ht="15">
      <c r="A49" s="161" t="s">
        <v>1630</v>
      </c>
      <c r="B49" s="161"/>
      <c r="C49" s="161"/>
      <c r="D49" s="161"/>
      <c r="E49" s="161"/>
      <c r="F49" s="161"/>
      <c r="G49" s="161"/>
      <c r="H49" s="161"/>
      <c r="I49" s="161"/>
      <c r="J49" s="161"/>
      <c r="K49" s="161"/>
      <c r="L49" s="161"/>
    </row>
    <row r="50" spans="1:12" ht="155.25" customHeight="1">
      <c r="A50" s="160" t="s">
        <v>1631</v>
      </c>
      <c r="B50" s="160"/>
      <c r="C50" s="160"/>
      <c r="D50" s="160"/>
      <c r="E50" s="160"/>
      <c r="F50" s="160"/>
      <c r="G50" s="160"/>
      <c r="H50" s="160"/>
      <c r="I50" s="160"/>
      <c r="J50" s="160"/>
      <c r="K50" s="160"/>
      <c r="L50" s="160"/>
    </row>
    <row r="51" spans="1:12" ht="15">
      <c r="A51" s="161" t="s">
        <v>1632</v>
      </c>
      <c r="B51" s="161"/>
      <c r="C51" s="161"/>
      <c r="D51" s="161"/>
      <c r="E51" s="161"/>
      <c r="F51" s="161"/>
      <c r="G51" s="161"/>
      <c r="H51" s="161"/>
      <c r="I51" s="161"/>
      <c r="J51" s="161"/>
      <c r="K51" s="161"/>
      <c r="L51" s="161"/>
    </row>
    <row r="52" spans="1:12" ht="23.15" customHeight="1">
      <c r="A52" s="160" t="s">
        <v>1633</v>
      </c>
      <c r="B52" s="160"/>
      <c r="C52" s="160"/>
      <c r="D52" s="160"/>
      <c r="E52" s="160"/>
      <c r="F52" s="160"/>
      <c r="G52" s="160"/>
      <c r="H52" s="160"/>
      <c r="I52" s="160"/>
      <c r="J52" s="160"/>
      <c r="K52" s="160"/>
      <c r="L52" s="160"/>
    </row>
    <row r="53" spans="1:12" ht="15">
      <c r="A53" s="161" t="s">
        <v>1634</v>
      </c>
      <c r="B53" s="161"/>
      <c r="C53" s="161"/>
      <c r="D53" s="161"/>
      <c r="E53" s="161"/>
      <c r="F53" s="161"/>
      <c r="G53" s="161"/>
      <c r="H53" s="161"/>
      <c r="I53" s="161"/>
      <c r="J53" s="161"/>
      <c r="K53" s="161"/>
      <c r="L53" s="161"/>
    </row>
    <row r="54" spans="1:12">
      <c r="A54" s="160" t="s">
        <v>1635</v>
      </c>
      <c r="B54" s="160"/>
      <c r="C54" s="160"/>
      <c r="D54" s="160"/>
      <c r="E54" s="160"/>
      <c r="F54" s="160"/>
      <c r="G54" s="160"/>
      <c r="H54" s="160"/>
      <c r="I54" s="160"/>
      <c r="J54" s="160"/>
      <c r="K54" s="160"/>
      <c r="L54" s="160"/>
    </row>
  </sheetData>
  <mergeCells count="50">
    <mergeCell ref="A4:L4"/>
    <mergeCell ref="A8:L8"/>
    <mergeCell ref="A38:L38"/>
    <mergeCell ref="A31:L31"/>
    <mergeCell ref="A32:L32"/>
    <mergeCell ref="A33:L33"/>
    <mergeCell ref="A34:L34"/>
    <mergeCell ref="A6:L6"/>
    <mergeCell ref="A9:L9"/>
    <mergeCell ref="A10:L10"/>
    <mergeCell ref="A11:L11"/>
    <mergeCell ref="A12:L12"/>
    <mergeCell ref="A19:L19"/>
    <mergeCell ref="A35:L35"/>
    <mergeCell ref="A37:L37"/>
    <mergeCell ref="A36:L36"/>
    <mergeCell ref="A7:L7"/>
    <mergeCell ref="A13:L13"/>
    <mergeCell ref="A14:L14"/>
    <mergeCell ref="A15:L15"/>
    <mergeCell ref="A16:L16"/>
    <mergeCell ref="A17:L17"/>
    <mergeCell ref="A18:L18"/>
    <mergeCell ref="A20:L20"/>
    <mergeCell ref="A21:L21"/>
    <mergeCell ref="A22:L22"/>
    <mergeCell ref="A23:L23"/>
    <mergeCell ref="A24:L24"/>
    <mergeCell ref="A47:L47"/>
    <mergeCell ref="A30:L30"/>
    <mergeCell ref="A25:L25"/>
    <mergeCell ref="A26:L26"/>
    <mergeCell ref="A27:L27"/>
    <mergeCell ref="A28:L28"/>
    <mergeCell ref="A29:L29"/>
    <mergeCell ref="A39:L39"/>
    <mergeCell ref="A40:L40"/>
    <mergeCell ref="A41:L41"/>
    <mergeCell ref="A42:L42"/>
    <mergeCell ref="A43:L43"/>
    <mergeCell ref="A44:L44"/>
    <mergeCell ref="A45:L45"/>
    <mergeCell ref="A46:L46"/>
    <mergeCell ref="A54:L54"/>
    <mergeCell ref="A48:L48"/>
    <mergeCell ref="A49:L49"/>
    <mergeCell ref="A50:L50"/>
    <mergeCell ref="A51:L51"/>
    <mergeCell ref="A52:L52"/>
    <mergeCell ref="A53:L53"/>
  </mergeCells>
  <pageMargins left="0.70866141732283472" right="0.70866141732283472" top="0.74803149606299213" bottom="0.74803149606299213" header="0.31496062992125984" footer="0.31496062992125984"/>
  <pageSetup scale="6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18FFB-561D-4672-B4CB-BAF785F2670F}">
  <sheetPr>
    <tabColor rgb="FF39A900"/>
  </sheetPr>
  <dimension ref="A3:BU809"/>
  <sheetViews>
    <sheetView showGridLines="0" tabSelected="1" zoomScale="70" zoomScaleNormal="70" workbookViewId="0">
      <selection activeCell="T8" sqref="T8:AO8"/>
    </sheetView>
  </sheetViews>
  <sheetFormatPr baseColWidth="10" defaultColWidth="10.81640625" defaultRowHeight="20.5"/>
  <cols>
    <col min="1" max="48" width="4.453125" style="46" customWidth="1"/>
    <col min="49" max="49" width="3.81640625" style="119" customWidth="1"/>
    <col min="50" max="66" width="4.453125" style="46" customWidth="1"/>
    <col min="67" max="16384" width="10.81640625" style="46"/>
  </cols>
  <sheetData>
    <row r="3" spans="2:73">
      <c r="BJ3" s="73"/>
      <c r="BK3" s="73"/>
      <c r="BL3" s="73"/>
      <c r="BM3" s="73"/>
      <c r="BN3" s="73"/>
      <c r="BO3" s="73"/>
      <c r="BP3" s="73"/>
      <c r="BQ3" s="73"/>
      <c r="BR3" s="73"/>
      <c r="BS3" s="73"/>
      <c r="BT3" s="73"/>
      <c r="BU3" s="73"/>
    </row>
    <row r="4" spans="2:73">
      <c r="BJ4" s="73"/>
      <c r="BK4" s="73"/>
      <c r="BL4" s="73"/>
      <c r="BM4" s="73"/>
      <c r="BN4" s="73"/>
      <c r="BO4" s="73"/>
      <c r="BP4" s="73"/>
      <c r="BQ4" s="73"/>
      <c r="BR4" s="73"/>
      <c r="BS4" s="73"/>
      <c r="BT4" s="73"/>
      <c r="BU4" s="73"/>
    </row>
    <row r="5" spans="2:73">
      <c r="BJ5" s="73"/>
      <c r="BK5" s="73"/>
      <c r="BL5" s="73"/>
      <c r="BM5" s="73"/>
      <c r="BN5" s="73"/>
      <c r="BO5" s="73"/>
      <c r="BP5" s="73"/>
      <c r="BQ5" s="73"/>
      <c r="BR5" s="73"/>
      <c r="BS5" s="73"/>
      <c r="BT5" s="73"/>
      <c r="BU5" s="73"/>
    </row>
    <row r="6" spans="2:73">
      <c r="B6" s="296" t="s">
        <v>1636</v>
      </c>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BJ6" s="73"/>
      <c r="BK6" s="73"/>
      <c r="BL6" s="73"/>
      <c r="BM6" s="73"/>
      <c r="BN6" s="73"/>
      <c r="BO6" s="73"/>
      <c r="BP6" s="73"/>
      <c r="BQ6" s="73"/>
      <c r="BR6" s="73"/>
      <c r="BS6" s="73"/>
      <c r="BT6" s="73"/>
      <c r="BU6" s="73"/>
    </row>
    <row r="7" spans="2:73">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BJ7" s="73"/>
      <c r="BK7" s="73"/>
      <c r="BL7" s="73"/>
      <c r="BM7" s="73"/>
      <c r="BN7" s="73"/>
      <c r="BO7" s="73"/>
      <c r="BP7" s="73"/>
      <c r="BQ7" s="73"/>
      <c r="BR7" s="73"/>
      <c r="BS7" s="73"/>
      <c r="BT7" s="73"/>
      <c r="BU7" s="73"/>
    </row>
    <row r="8" spans="2:73" ht="32.25" customHeight="1">
      <c r="B8" s="212" t="s">
        <v>1637</v>
      </c>
      <c r="C8" s="212"/>
      <c r="D8" s="212"/>
      <c r="E8" s="212"/>
      <c r="F8" s="212"/>
      <c r="G8" s="212"/>
      <c r="H8" s="212"/>
      <c r="I8" s="212"/>
      <c r="J8" s="212"/>
      <c r="K8" s="212"/>
      <c r="L8" s="212"/>
      <c r="M8" s="212"/>
      <c r="N8" s="212"/>
      <c r="O8" s="212"/>
      <c r="P8" s="212"/>
      <c r="Q8" s="212"/>
      <c r="R8" s="212"/>
      <c r="S8" s="212"/>
      <c r="T8" s="213" t="s">
        <v>2199</v>
      </c>
      <c r="U8" s="213"/>
      <c r="V8" s="213"/>
      <c r="W8" s="213"/>
      <c r="X8" s="213"/>
      <c r="Y8" s="213"/>
      <c r="Z8" s="213"/>
      <c r="AA8" s="213"/>
      <c r="AB8" s="213"/>
      <c r="AC8" s="213"/>
      <c r="AD8" s="213"/>
      <c r="AE8" s="213"/>
      <c r="AF8" s="213"/>
      <c r="AG8" s="213"/>
      <c r="AH8" s="213"/>
      <c r="AI8" s="213"/>
      <c r="AJ8" s="213"/>
      <c r="AK8" s="213"/>
      <c r="AL8" s="213"/>
      <c r="AM8" s="213"/>
      <c r="AN8" s="213"/>
      <c r="AO8" s="213"/>
      <c r="BJ8" s="73"/>
      <c r="BK8" s="73"/>
      <c r="BL8" s="73"/>
      <c r="BM8" s="73"/>
      <c r="BN8" s="73"/>
      <c r="BO8" s="73"/>
      <c r="BP8" s="73"/>
      <c r="BQ8" s="73"/>
      <c r="BR8" s="73"/>
      <c r="BS8" s="73"/>
      <c r="BT8" s="73"/>
      <c r="BU8" s="73"/>
    </row>
    <row r="9" spans="2:73">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BJ9" s="73"/>
      <c r="BK9" s="73"/>
      <c r="BL9" s="73"/>
      <c r="BM9" s="73"/>
      <c r="BN9" s="73"/>
      <c r="BO9" s="73"/>
      <c r="BP9" s="73"/>
      <c r="BQ9" s="73"/>
      <c r="BR9" s="73"/>
      <c r="BS9" s="73"/>
      <c r="BT9" s="73"/>
      <c r="BU9" s="73"/>
    </row>
    <row r="10" spans="2:73" ht="67.5" customHeight="1">
      <c r="B10" s="369" t="s">
        <v>1638</v>
      </c>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BJ10" s="73"/>
      <c r="BK10" s="73"/>
      <c r="BL10" s="73"/>
      <c r="BM10" s="82" t="s">
        <v>1639</v>
      </c>
      <c r="BN10" s="82" t="s">
        <v>1640</v>
      </c>
      <c r="BO10" s="82" t="s">
        <v>1641</v>
      </c>
      <c r="BP10" s="82"/>
      <c r="BQ10" s="82"/>
      <c r="BR10" s="73"/>
      <c r="BS10" s="73"/>
      <c r="BT10" s="73"/>
      <c r="BU10" s="73"/>
    </row>
    <row r="11" spans="2:73">
      <c r="BJ11" s="73"/>
      <c r="BK11" s="73"/>
      <c r="BL11" s="73"/>
      <c r="BM11" s="82" t="s">
        <v>1642</v>
      </c>
      <c r="BN11" s="82" t="s">
        <v>1643</v>
      </c>
      <c r="BO11" s="82" t="s">
        <v>1644</v>
      </c>
      <c r="BP11" s="82"/>
      <c r="BQ11" s="82"/>
      <c r="BR11" s="73"/>
      <c r="BS11" s="73"/>
      <c r="BT11" s="73"/>
      <c r="BU11" s="73"/>
    </row>
    <row r="12" spans="2:73" ht="37.5" customHeight="1">
      <c r="B12" s="297" t="s">
        <v>1645</v>
      </c>
      <c r="C12" s="297"/>
      <c r="D12" s="297"/>
      <c r="E12" s="297"/>
      <c r="F12" s="297"/>
      <c r="G12" s="297"/>
      <c r="H12" s="297"/>
      <c r="I12" s="297"/>
      <c r="J12" s="297"/>
      <c r="K12" s="297"/>
      <c r="L12" s="297"/>
      <c r="M12" s="297"/>
      <c r="N12" s="297"/>
      <c r="O12" s="297"/>
      <c r="P12" s="297"/>
      <c r="Q12" s="297"/>
      <c r="T12" s="297" t="s">
        <v>1646</v>
      </c>
      <c r="U12" s="297"/>
      <c r="V12" s="297"/>
      <c r="W12" s="297"/>
      <c r="X12" s="297"/>
      <c r="Y12" s="297"/>
      <c r="Z12" s="297"/>
      <c r="AA12" s="47"/>
      <c r="AB12" s="47"/>
      <c r="AC12" s="297" t="s">
        <v>1647</v>
      </c>
      <c r="AD12" s="297"/>
      <c r="AE12" s="297"/>
      <c r="AF12" s="297"/>
      <c r="AG12" s="297"/>
      <c r="AH12" s="297"/>
      <c r="AI12" s="297"/>
      <c r="AJ12" s="297"/>
      <c r="AK12" s="297"/>
      <c r="AL12" s="297"/>
      <c r="AM12" s="297"/>
      <c r="AN12" s="297"/>
      <c r="AO12" s="297"/>
      <c r="BJ12" s="73"/>
      <c r="BK12" s="73"/>
      <c r="BL12" s="73"/>
      <c r="BM12" s="82"/>
      <c r="BN12" s="82"/>
      <c r="BO12" s="82"/>
      <c r="BP12" s="82"/>
      <c r="BQ12" s="82"/>
      <c r="BR12" s="73"/>
      <c r="BS12" s="73"/>
      <c r="BT12" s="73"/>
      <c r="BU12" s="73"/>
    </row>
    <row r="13" spans="2:73">
      <c r="B13" s="370" t="s">
        <v>2136</v>
      </c>
      <c r="C13" s="370"/>
      <c r="D13" s="370"/>
      <c r="E13" s="370"/>
      <c r="F13" s="370"/>
      <c r="G13" s="370"/>
      <c r="H13" s="370"/>
      <c r="I13" s="370"/>
      <c r="J13" s="370"/>
      <c r="K13" s="370"/>
      <c r="L13" s="370"/>
      <c r="M13" s="370"/>
      <c r="N13" s="370"/>
      <c r="O13" s="370"/>
      <c r="P13" s="370"/>
      <c r="Q13" s="370"/>
      <c r="T13" s="374" t="s">
        <v>1640</v>
      </c>
      <c r="U13" s="374"/>
      <c r="V13" s="374"/>
      <c r="W13" s="374"/>
      <c r="X13" s="374"/>
      <c r="Y13" s="374"/>
      <c r="Z13" s="374"/>
      <c r="AC13" s="379">
        <v>1049628221</v>
      </c>
      <c r="AD13" s="379"/>
      <c r="AE13" s="379"/>
      <c r="AF13" s="379"/>
      <c r="AG13" s="379"/>
      <c r="AH13" s="379"/>
      <c r="AI13" s="379"/>
      <c r="AJ13" s="379"/>
      <c r="AK13" s="379"/>
      <c r="AL13" s="379"/>
      <c r="AM13" s="379"/>
      <c r="AN13" s="379"/>
      <c r="AO13" s="379"/>
      <c r="BJ13" s="73"/>
      <c r="BK13" s="73"/>
      <c r="BL13" s="73"/>
      <c r="BM13" s="82"/>
      <c r="BN13" s="82"/>
      <c r="BO13" s="82"/>
      <c r="BP13" s="82"/>
      <c r="BQ13" s="82"/>
      <c r="BR13" s="73"/>
      <c r="BS13" s="73"/>
      <c r="BT13" s="73"/>
      <c r="BU13" s="73"/>
    </row>
    <row r="14" spans="2:73">
      <c r="B14" s="371"/>
      <c r="C14" s="371"/>
      <c r="D14" s="371"/>
      <c r="E14" s="371"/>
      <c r="F14" s="371"/>
      <c r="G14" s="371"/>
      <c r="H14" s="371"/>
      <c r="I14" s="371"/>
      <c r="J14" s="371"/>
      <c r="K14" s="371"/>
      <c r="L14" s="371"/>
      <c r="M14" s="371"/>
      <c r="N14" s="371"/>
      <c r="O14" s="371"/>
      <c r="P14" s="371"/>
      <c r="Q14" s="371"/>
      <c r="T14" s="375"/>
      <c r="U14" s="375"/>
      <c r="V14" s="375"/>
      <c r="W14" s="375"/>
      <c r="X14" s="375"/>
      <c r="Y14" s="375"/>
      <c r="Z14" s="375"/>
      <c r="AC14" s="380"/>
      <c r="AD14" s="380"/>
      <c r="AE14" s="380"/>
      <c r="AF14" s="380"/>
      <c r="AG14" s="380"/>
      <c r="AH14" s="380"/>
      <c r="AI14" s="380"/>
      <c r="AJ14" s="380"/>
      <c r="AK14" s="380"/>
      <c r="AL14" s="380"/>
      <c r="AM14" s="380"/>
      <c r="AN14" s="380"/>
      <c r="AO14" s="380"/>
      <c r="BC14" s="46" t="s">
        <v>1648</v>
      </c>
      <c r="BJ14" s="73"/>
      <c r="BK14" s="73"/>
      <c r="BL14" s="73"/>
      <c r="BM14" s="82" t="s">
        <v>1649</v>
      </c>
      <c r="BN14" s="82"/>
      <c r="BO14" s="82"/>
      <c r="BP14" s="82"/>
      <c r="BQ14" s="88" t="s">
        <v>1650</v>
      </c>
      <c r="BR14" s="73"/>
      <c r="BS14" s="73"/>
      <c r="BT14" s="73"/>
      <c r="BU14" s="73"/>
    </row>
    <row r="15" spans="2:73">
      <c r="BJ15" s="73"/>
      <c r="BK15" s="73"/>
      <c r="BL15" s="73"/>
      <c r="BM15" s="82" t="s">
        <v>1651</v>
      </c>
      <c r="BN15" s="82"/>
      <c r="BO15" s="82"/>
      <c r="BP15" s="82"/>
      <c r="BQ15" s="88" t="s">
        <v>1652</v>
      </c>
      <c r="BR15" s="73"/>
      <c r="BS15" s="73"/>
      <c r="BT15" s="73"/>
      <c r="BU15" s="73"/>
    </row>
    <row r="16" spans="2:73">
      <c r="B16" s="297" t="s">
        <v>1653</v>
      </c>
      <c r="C16" s="297"/>
      <c r="D16" s="297"/>
      <c r="E16" s="297"/>
      <c r="F16" s="297"/>
      <c r="G16" s="297"/>
      <c r="H16" s="297"/>
      <c r="I16" s="297"/>
      <c r="J16" s="297"/>
      <c r="K16" s="297"/>
      <c r="L16" s="297"/>
      <c r="M16" s="297"/>
      <c r="N16" s="297"/>
      <c r="O16" s="297"/>
      <c r="P16" s="297"/>
      <c r="Q16" s="297"/>
      <c r="T16" s="297" t="s">
        <v>1654</v>
      </c>
      <c r="U16" s="297"/>
      <c r="V16" s="297"/>
      <c r="W16" s="297"/>
      <c r="X16" s="297"/>
      <c r="Y16" s="297"/>
      <c r="Z16" s="297"/>
      <c r="AC16" s="297" t="s">
        <v>1655</v>
      </c>
      <c r="AD16" s="297"/>
      <c r="AE16" s="297"/>
      <c r="AF16" s="297"/>
      <c r="AG16" s="297"/>
      <c r="AH16" s="297"/>
      <c r="AI16" s="297"/>
      <c r="AJ16" s="297"/>
      <c r="AK16" s="297"/>
      <c r="AL16" s="297"/>
      <c r="AM16" s="297"/>
      <c r="AN16" s="297"/>
      <c r="AO16" s="297"/>
      <c r="BJ16" s="73"/>
      <c r="BK16" s="73"/>
      <c r="BL16" s="73"/>
      <c r="BM16" s="82" t="s">
        <v>1656</v>
      </c>
      <c r="BN16" s="82"/>
      <c r="BO16" s="82"/>
      <c r="BP16" s="82"/>
      <c r="BQ16" s="88" t="s">
        <v>1657</v>
      </c>
      <c r="BR16" s="73"/>
      <c r="BS16" s="73"/>
      <c r="BT16" s="73"/>
      <c r="BU16" s="73"/>
    </row>
    <row r="17" spans="1:73">
      <c r="B17" s="381" t="s">
        <v>2197</v>
      </c>
      <c r="C17" s="381"/>
      <c r="D17" s="381"/>
      <c r="E17" s="381"/>
      <c r="F17" s="381"/>
      <c r="G17" s="381"/>
      <c r="H17" s="381"/>
      <c r="I17" s="381"/>
      <c r="J17" s="381"/>
      <c r="K17" s="381"/>
      <c r="L17" s="381"/>
      <c r="M17" s="381"/>
      <c r="N17" s="381"/>
      <c r="O17" s="381"/>
      <c r="P17" s="381"/>
      <c r="Q17" s="381"/>
      <c r="T17" s="374" t="s">
        <v>7</v>
      </c>
      <c r="U17" s="374"/>
      <c r="V17" s="374"/>
      <c r="W17" s="374"/>
      <c r="X17" s="374"/>
      <c r="Y17" s="374"/>
      <c r="Z17" s="374"/>
      <c r="AC17" s="370" t="s">
        <v>39</v>
      </c>
      <c r="AD17" s="370"/>
      <c r="AE17" s="370"/>
      <c r="AF17" s="370"/>
      <c r="AG17" s="370"/>
      <c r="AH17" s="370"/>
      <c r="AI17" s="370"/>
      <c r="AJ17" s="370"/>
      <c r="AK17" s="370"/>
      <c r="AL17" s="370"/>
      <c r="AM17" s="370"/>
      <c r="AN17" s="370"/>
      <c r="AO17" s="370"/>
      <c r="BJ17" s="73"/>
      <c r="BK17" s="73"/>
      <c r="BL17" s="73"/>
      <c r="BM17" s="82"/>
      <c r="BN17" s="82"/>
      <c r="BO17" s="82"/>
      <c r="BP17" s="82"/>
      <c r="BQ17" s="88" t="s">
        <v>1658</v>
      </c>
      <c r="BR17" s="73"/>
      <c r="BS17" s="73"/>
      <c r="BT17" s="73"/>
      <c r="BU17" s="73"/>
    </row>
    <row r="18" spans="1:73">
      <c r="B18" s="382"/>
      <c r="C18" s="382"/>
      <c r="D18" s="382"/>
      <c r="E18" s="382"/>
      <c r="F18" s="382"/>
      <c r="G18" s="382"/>
      <c r="H18" s="382"/>
      <c r="I18" s="382"/>
      <c r="J18" s="382"/>
      <c r="K18" s="382"/>
      <c r="L18" s="382"/>
      <c r="M18" s="382"/>
      <c r="N18" s="382"/>
      <c r="O18" s="382"/>
      <c r="P18" s="382"/>
      <c r="Q18" s="382"/>
      <c r="T18" s="375"/>
      <c r="U18" s="375"/>
      <c r="V18" s="375"/>
      <c r="W18" s="375"/>
      <c r="X18" s="375"/>
      <c r="Y18" s="375"/>
      <c r="Z18" s="375"/>
      <c r="AC18" s="371"/>
      <c r="AD18" s="371"/>
      <c r="AE18" s="371"/>
      <c r="AF18" s="371"/>
      <c r="AG18" s="371"/>
      <c r="AH18" s="371"/>
      <c r="AI18" s="371"/>
      <c r="AJ18" s="371"/>
      <c r="AK18" s="371"/>
      <c r="AL18" s="371"/>
      <c r="AM18" s="371"/>
      <c r="AN18" s="371"/>
      <c r="AO18" s="371"/>
      <c r="BJ18" s="73"/>
      <c r="BK18" s="73"/>
      <c r="BL18" s="73"/>
      <c r="BM18" s="82" t="s">
        <v>1659</v>
      </c>
      <c r="BN18" s="82"/>
      <c r="BO18" s="82"/>
      <c r="BP18" s="82"/>
      <c r="BQ18" s="88" t="s">
        <v>1660</v>
      </c>
      <c r="BR18" s="73"/>
      <c r="BS18" s="73"/>
      <c r="BT18" s="73"/>
      <c r="BU18" s="73"/>
    </row>
    <row r="19" spans="1:73">
      <c r="BJ19" s="73"/>
      <c r="BK19" s="73"/>
      <c r="BL19" s="73"/>
      <c r="BM19" s="82" t="s">
        <v>1661</v>
      </c>
      <c r="BN19" s="82"/>
      <c r="BO19" s="82"/>
      <c r="BP19" s="82"/>
      <c r="BQ19" s="88" t="s">
        <v>1662</v>
      </c>
      <c r="BR19" s="73"/>
      <c r="BS19" s="73"/>
      <c r="BT19" s="73"/>
      <c r="BU19" s="73"/>
    </row>
    <row r="20" spans="1:73" ht="125.25" customHeight="1">
      <c r="B20" s="376" t="s">
        <v>1663</v>
      </c>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8"/>
      <c r="BJ20" s="73"/>
      <c r="BK20" s="73"/>
      <c r="BL20" s="73"/>
      <c r="BM20" s="82"/>
      <c r="BN20" s="82"/>
      <c r="BO20" s="82"/>
      <c r="BP20" s="82"/>
      <c r="BQ20" s="88"/>
      <c r="BR20" s="73"/>
      <c r="BS20" s="73"/>
      <c r="BT20" s="73"/>
      <c r="BU20" s="73"/>
    </row>
    <row r="21" spans="1:73" ht="23.25" customHeight="1">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BJ21" s="73"/>
      <c r="BK21" s="73"/>
      <c r="BL21" s="73"/>
      <c r="BM21" s="82"/>
      <c r="BN21" s="82"/>
      <c r="BO21" s="82"/>
      <c r="BP21" s="82"/>
      <c r="BQ21" s="88"/>
      <c r="BR21" s="73"/>
      <c r="BS21" s="73"/>
      <c r="BT21" s="73"/>
      <c r="BU21" s="73"/>
    </row>
    <row r="22" spans="1:73" ht="66.75" customHeight="1">
      <c r="B22" s="297" t="s">
        <v>1664</v>
      </c>
      <c r="C22" s="297"/>
      <c r="D22" s="297"/>
      <c r="E22" s="297"/>
      <c r="F22" s="297"/>
      <c r="G22" s="297"/>
      <c r="H22" s="297"/>
      <c r="I22" s="297"/>
      <c r="J22" s="297"/>
      <c r="L22" s="297" t="s">
        <v>1665</v>
      </c>
      <c r="M22" s="297"/>
      <c r="N22" s="297"/>
      <c r="O22" s="297"/>
      <c r="P22" s="297"/>
      <c r="Q22" s="297"/>
      <c r="R22" s="297"/>
      <c r="S22" s="297"/>
      <c r="T22" s="297"/>
      <c r="U22" s="297"/>
      <c r="V22" s="297"/>
      <c r="W22" s="297"/>
      <c r="X22" s="297"/>
      <c r="Z22" s="297" t="s">
        <v>1666</v>
      </c>
      <c r="AA22" s="297"/>
      <c r="AB22" s="297"/>
      <c r="AC22" s="297"/>
      <c r="AD22" s="297"/>
      <c r="AE22" s="297"/>
      <c r="AF22" s="297"/>
      <c r="AG22" s="297"/>
      <c r="AH22" s="297"/>
      <c r="AI22" s="297"/>
      <c r="AJ22" s="297"/>
      <c r="AK22" s="297"/>
      <c r="AL22" s="297"/>
      <c r="AM22" s="297"/>
      <c r="AN22" s="297"/>
      <c r="AO22" s="297"/>
      <c r="BJ22" s="73"/>
      <c r="BK22" s="73"/>
      <c r="BL22" s="73"/>
      <c r="BM22" s="82"/>
      <c r="BN22" s="82"/>
      <c r="BO22" s="82"/>
      <c r="BP22" s="82"/>
      <c r="BQ22" s="88"/>
      <c r="BR22" s="73"/>
      <c r="BS22" s="73"/>
      <c r="BT22" s="73"/>
      <c r="BU22" s="73"/>
    </row>
    <row r="23" spans="1:73" ht="20.5" customHeight="1">
      <c r="B23" s="217" t="s">
        <v>1065</v>
      </c>
      <c r="C23" s="217"/>
      <c r="D23" s="217"/>
      <c r="E23" s="217"/>
      <c r="F23" s="217"/>
      <c r="G23" s="217"/>
      <c r="H23" s="217"/>
      <c r="I23" s="217"/>
      <c r="J23" s="217"/>
      <c r="L23" s="217" t="s">
        <v>1071</v>
      </c>
      <c r="M23" s="217"/>
      <c r="N23" s="217"/>
      <c r="O23" s="217"/>
      <c r="P23" s="217"/>
      <c r="Q23" s="217"/>
      <c r="R23" s="217"/>
      <c r="S23" s="217"/>
      <c r="T23" s="217"/>
      <c r="U23" s="217"/>
      <c r="V23" s="217"/>
      <c r="W23" s="217"/>
      <c r="X23" s="217"/>
      <c r="Z23" s="217" t="s">
        <v>1093</v>
      </c>
      <c r="AA23" s="217"/>
      <c r="AB23" s="217"/>
      <c r="AC23" s="217"/>
      <c r="AD23" s="217"/>
      <c r="AE23" s="217"/>
      <c r="AF23" s="217"/>
      <c r="AG23" s="217"/>
      <c r="AH23" s="217"/>
      <c r="AI23" s="217"/>
      <c r="AJ23" s="217"/>
      <c r="AK23" s="217"/>
      <c r="AL23" s="217"/>
      <c r="AM23" s="217"/>
      <c r="AN23" s="217"/>
      <c r="AO23" s="217"/>
      <c r="BJ23" s="73"/>
      <c r="BK23" s="73"/>
      <c r="BL23" s="73"/>
      <c r="BM23" s="82"/>
      <c r="BN23" s="82"/>
      <c r="BO23" s="82"/>
      <c r="BP23" s="82"/>
      <c r="BQ23" s="88"/>
      <c r="BR23" s="73"/>
      <c r="BS23" s="73"/>
      <c r="BT23" s="73"/>
      <c r="BU23" s="73"/>
    </row>
    <row r="24" spans="1:73">
      <c r="B24" s="218"/>
      <c r="C24" s="218"/>
      <c r="D24" s="218"/>
      <c r="E24" s="218"/>
      <c r="F24" s="218"/>
      <c r="G24" s="218"/>
      <c r="H24" s="218"/>
      <c r="I24" s="218"/>
      <c r="J24" s="218"/>
      <c r="L24" s="218"/>
      <c r="M24" s="218"/>
      <c r="N24" s="218"/>
      <c r="O24" s="218"/>
      <c r="P24" s="218"/>
      <c r="Q24" s="218"/>
      <c r="R24" s="218"/>
      <c r="S24" s="218"/>
      <c r="T24" s="218"/>
      <c r="U24" s="218"/>
      <c r="V24" s="218"/>
      <c r="W24" s="218"/>
      <c r="X24" s="218"/>
      <c r="Z24" s="218"/>
      <c r="AA24" s="218"/>
      <c r="AB24" s="218"/>
      <c r="AC24" s="218"/>
      <c r="AD24" s="218"/>
      <c r="AE24" s="218"/>
      <c r="AF24" s="218"/>
      <c r="AG24" s="218"/>
      <c r="AH24" s="218"/>
      <c r="AI24" s="218"/>
      <c r="AJ24" s="218"/>
      <c r="AK24" s="218"/>
      <c r="AL24" s="218"/>
      <c r="AM24" s="218"/>
      <c r="AN24" s="218"/>
      <c r="AO24" s="218"/>
      <c r="BJ24" s="73"/>
      <c r="BK24" s="73"/>
      <c r="BL24" s="73"/>
      <c r="BM24" s="82"/>
      <c r="BN24" s="82"/>
      <c r="BO24" s="82"/>
      <c r="BP24" s="82"/>
      <c r="BQ24" s="88"/>
      <c r="BR24" s="73"/>
      <c r="BS24" s="73"/>
      <c r="BT24" s="73"/>
      <c r="BU24" s="73"/>
    </row>
    <row r="25" spans="1:73">
      <c r="BJ25" s="73"/>
      <c r="BK25" s="73"/>
      <c r="BL25" s="73"/>
      <c r="BM25" s="82"/>
      <c r="BN25" s="82"/>
      <c r="BO25" s="82"/>
      <c r="BP25" s="82"/>
      <c r="BQ25" s="88"/>
      <c r="BR25" s="73"/>
      <c r="BS25" s="73"/>
      <c r="BT25" s="73"/>
      <c r="BU25" s="73"/>
    </row>
    <row r="26" spans="1:73" ht="53.15" customHeight="1">
      <c r="B26" s="372" t="s">
        <v>1667</v>
      </c>
      <c r="C26" s="372"/>
      <c r="D26" s="372"/>
      <c r="E26" s="372"/>
      <c r="F26" s="372"/>
      <c r="G26" s="372"/>
      <c r="H26" s="372"/>
      <c r="I26" s="372"/>
      <c r="J26" s="372"/>
      <c r="K26" s="372"/>
      <c r="L26" s="372"/>
      <c r="M26" s="373" t="s">
        <v>1964</v>
      </c>
      <c r="N26" s="373"/>
      <c r="O26" s="373"/>
      <c r="P26" s="373"/>
      <c r="Q26" s="373"/>
      <c r="R26" s="373"/>
      <c r="S26" s="373"/>
      <c r="T26" s="373"/>
      <c r="U26" s="363" t="s">
        <v>1668</v>
      </c>
      <c r="V26" s="363"/>
      <c r="W26" s="363"/>
      <c r="X26" s="363"/>
      <c r="Y26" s="363"/>
      <c r="Z26" s="363"/>
      <c r="AA26" s="363"/>
      <c r="AB26" s="363"/>
      <c r="AC26" s="363"/>
      <c r="AD26" s="363"/>
      <c r="AE26" s="363"/>
      <c r="AF26" s="363"/>
      <c r="AG26" s="363"/>
      <c r="AH26" s="363"/>
      <c r="AI26" s="363"/>
      <c r="AJ26" s="363"/>
      <c r="AK26" s="363"/>
      <c r="AL26" s="363"/>
      <c r="AM26" s="363"/>
      <c r="AN26" s="365">
        <f>+'Integrantes Iniciativa'!F14</f>
        <v>1</v>
      </c>
      <c r="AO26" s="365"/>
      <c r="AP26" s="365"/>
      <c r="AV26" s="73" t="s">
        <v>1639</v>
      </c>
      <c r="BJ26" s="73"/>
      <c r="BK26" s="73"/>
      <c r="BL26" s="73"/>
      <c r="BM26" s="82"/>
      <c r="BN26" s="82"/>
      <c r="BO26" s="82"/>
      <c r="BP26" s="82"/>
      <c r="BQ26" s="88" t="s">
        <v>1669</v>
      </c>
      <c r="BR26" s="73"/>
      <c r="BS26" s="73"/>
      <c r="BT26" s="73"/>
      <c r="BU26" s="73"/>
    </row>
    <row r="27" spans="1:73">
      <c r="AV27" s="73" t="s">
        <v>1642</v>
      </c>
      <c r="BJ27" s="73"/>
      <c r="BK27" s="73"/>
      <c r="BL27" s="73"/>
      <c r="BM27" s="82" t="s">
        <v>1670</v>
      </c>
      <c r="BN27" s="82"/>
      <c r="BO27" s="82"/>
      <c r="BP27" s="82"/>
      <c r="BQ27" s="88" t="s">
        <v>1671</v>
      </c>
      <c r="BR27" s="73"/>
      <c r="BS27" s="73"/>
      <c r="BT27" s="73"/>
      <c r="BU27" s="73"/>
    </row>
    <row r="28" spans="1:73" ht="33.75" customHeight="1">
      <c r="B28" s="372" t="s">
        <v>1672</v>
      </c>
      <c r="C28" s="372"/>
      <c r="D28" s="372"/>
      <c r="E28" s="372"/>
      <c r="F28" s="372"/>
      <c r="G28" s="372"/>
      <c r="H28" s="372"/>
      <c r="I28" s="372"/>
      <c r="J28" s="372"/>
      <c r="K28" s="372"/>
      <c r="L28" s="372"/>
      <c r="M28" s="372"/>
      <c r="N28" s="372"/>
      <c r="O28" s="372"/>
      <c r="P28" s="372"/>
      <c r="Q28" s="372"/>
      <c r="R28" s="371" t="s">
        <v>1639</v>
      </c>
      <c r="S28" s="371"/>
      <c r="T28" s="371"/>
      <c r="BJ28" s="73"/>
      <c r="BK28" s="73"/>
      <c r="BL28" s="73"/>
      <c r="BM28" s="82" t="s">
        <v>1673</v>
      </c>
      <c r="BN28" s="82"/>
      <c r="BO28" s="82"/>
      <c r="BP28" s="82"/>
      <c r="BQ28" s="88" t="s">
        <v>1674</v>
      </c>
      <c r="BR28" s="73"/>
      <c r="BS28" s="73"/>
      <c r="BT28" s="73"/>
      <c r="BU28" s="73"/>
    </row>
    <row r="29" spans="1:73">
      <c r="BJ29" s="73"/>
      <c r="BK29" s="73"/>
      <c r="BL29" s="73"/>
      <c r="BM29" s="82" t="s">
        <v>1675</v>
      </c>
      <c r="BN29" s="82"/>
      <c r="BO29" s="82"/>
      <c r="BP29" s="82"/>
      <c r="BQ29" s="88" t="s">
        <v>1676</v>
      </c>
      <c r="BR29" s="73"/>
      <c r="BS29" s="73"/>
      <c r="BT29" s="73"/>
      <c r="BU29" s="73"/>
    </row>
    <row r="30" spans="1:73" ht="269.5" customHeight="1">
      <c r="A30" s="264"/>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72"/>
      <c r="AJ30" s="72"/>
      <c r="AK30" s="72"/>
      <c r="AL30" s="72"/>
      <c r="AM30" s="72"/>
      <c r="AN30" s="72"/>
      <c r="AO30" s="72"/>
      <c r="AP30" s="72"/>
      <c r="AQ30" s="72"/>
      <c r="AR30" s="72"/>
      <c r="BJ30" s="73"/>
      <c r="BK30" s="73"/>
      <c r="BL30" s="73"/>
      <c r="BM30" s="82" t="s">
        <v>1677</v>
      </c>
      <c r="BN30" s="82"/>
      <c r="BO30" s="82"/>
      <c r="BP30" s="82"/>
      <c r="BQ30" s="88" t="s">
        <v>1678</v>
      </c>
      <c r="BR30" s="73"/>
      <c r="BS30" s="73"/>
      <c r="BT30" s="73"/>
      <c r="BU30" s="73"/>
    </row>
    <row r="31" spans="1:73" s="50" customFormat="1" ht="31.5" customHeight="1">
      <c r="A31" s="177" t="s">
        <v>1679</v>
      </c>
      <c r="B31" s="177"/>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7"/>
      <c r="AN31" s="177"/>
      <c r="AO31" s="177"/>
      <c r="AP31" s="177"/>
      <c r="AW31" s="120"/>
      <c r="BJ31" s="89"/>
      <c r="BK31" s="89"/>
      <c r="BL31" s="89"/>
      <c r="BM31" s="82" t="s">
        <v>1680</v>
      </c>
      <c r="BN31" s="82"/>
      <c r="BO31" s="82"/>
      <c r="BP31" s="82"/>
      <c r="BQ31" s="88" t="s">
        <v>1681</v>
      </c>
      <c r="BR31" s="89"/>
      <c r="BS31" s="89"/>
      <c r="BT31" s="89"/>
      <c r="BU31" s="89"/>
    </row>
    <row r="32" spans="1:73" s="50" customFormat="1" ht="31.5" customHeight="1">
      <c r="A32" s="177"/>
      <c r="B32" s="177"/>
      <c r="C32" s="177"/>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W32" s="120"/>
      <c r="BJ32" s="89"/>
      <c r="BK32" s="89"/>
      <c r="BL32" s="89"/>
      <c r="BM32" s="82"/>
      <c r="BN32" s="82"/>
      <c r="BO32" s="82"/>
      <c r="BP32" s="82"/>
      <c r="BQ32" s="88" t="s">
        <v>1682</v>
      </c>
      <c r="BR32" s="89"/>
      <c r="BS32" s="89"/>
      <c r="BT32" s="89"/>
      <c r="BU32" s="89"/>
    </row>
    <row r="33" spans="1:73" s="50" customFormat="1" ht="31.5" customHeight="1">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c r="AH33" s="177"/>
      <c r="AI33" s="177"/>
      <c r="AJ33" s="177"/>
      <c r="AK33" s="177"/>
      <c r="AL33" s="177"/>
      <c r="AM33" s="177"/>
      <c r="AN33" s="177"/>
      <c r="AO33" s="177"/>
      <c r="AP33" s="177"/>
      <c r="AW33" s="120"/>
      <c r="BJ33" s="89"/>
      <c r="BK33" s="89"/>
      <c r="BL33" s="89"/>
      <c r="BM33" s="82">
        <v>1</v>
      </c>
      <c r="BN33" s="82"/>
      <c r="BO33" s="82"/>
      <c r="BP33" s="82"/>
      <c r="BQ33" s="88" t="s">
        <v>1683</v>
      </c>
      <c r="BR33" s="89"/>
      <c r="BS33" s="89"/>
      <c r="BT33" s="89"/>
      <c r="BU33" s="89"/>
    </row>
    <row r="34" spans="1:73" s="50" customFormat="1" ht="31.5" customHeight="1">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W34" s="120"/>
      <c r="BJ34" s="89"/>
      <c r="BK34" s="89"/>
      <c r="BL34" s="89"/>
      <c r="BM34" s="82">
        <v>2</v>
      </c>
      <c r="BN34" s="82"/>
      <c r="BO34" s="82"/>
      <c r="BP34" s="82"/>
      <c r="BQ34" s="88" t="s">
        <v>1684</v>
      </c>
      <c r="BR34" s="89"/>
      <c r="BS34" s="89"/>
      <c r="BT34" s="89"/>
      <c r="BU34" s="89"/>
    </row>
    <row r="35" spans="1:73">
      <c r="BJ35" s="73"/>
      <c r="BK35" s="73"/>
      <c r="BL35" s="73"/>
      <c r="BM35" s="82">
        <v>3</v>
      </c>
      <c r="BN35" s="82"/>
      <c r="BO35" s="82"/>
      <c r="BP35" s="82"/>
      <c r="BQ35" s="88" t="s">
        <v>1685</v>
      </c>
      <c r="BR35" s="73"/>
      <c r="BS35" s="73"/>
      <c r="BT35" s="73"/>
      <c r="BU35" s="73"/>
    </row>
    <row r="36" spans="1:73">
      <c r="BJ36" s="73"/>
      <c r="BK36" s="73"/>
      <c r="BL36" s="73"/>
      <c r="BM36" s="82">
        <v>4</v>
      </c>
      <c r="BN36" s="82"/>
      <c r="BO36" s="82"/>
      <c r="BP36" s="82"/>
      <c r="BQ36" s="88" t="s">
        <v>1686</v>
      </c>
      <c r="BR36" s="73"/>
      <c r="BS36" s="73"/>
      <c r="BT36" s="73"/>
      <c r="BU36" s="73"/>
    </row>
    <row r="37" spans="1:73">
      <c r="BJ37" s="73"/>
      <c r="BK37" s="73"/>
      <c r="BL37" s="73"/>
      <c r="BM37" s="82">
        <v>5</v>
      </c>
      <c r="BN37" s="82"/>
      <c r="BO37" s="82"/>
      <c r="BP37" s="82"/>
      <c r="BQ37" s="88" t="s">
        <v>1687</v>
      </c>
      <c r="BR37" s="73"/>
      <c r="BS37" s="73"/>
      <c r="BT37" s="73"/>
      <c r="BU37" s="73"/>
    </row>
    <row r="38" spans="1:73">
      <c r="BJ38" s="73"/>
      <c r="BK38" s="73"/>
      <c r="BL38" s="73"/>
      <c r="BM38" s="82">
        <v>6</v>
      </c>
      <c r="BN38" s="82"/>
      <c r="BO38" s="82"/>
      <c r="BP38" s="82"/>
      <c r="BQ38" s="88" t="s">
        <v>1688</v>
      </c>
      <c r="BR38" s="73"/>
      <c r="BS38" s="73"/>
      <c r="BT38" s="73"/>
      <c r="BU38" s="73"/>
    </row>
    <row r="39" spans="1:73">
      <c r="BJ39" s="73"/>
      <c r="BK39" s="73"/>
      <c r="BL39" s="73"/>
      <c r="BM39" s="82">
        <v>7</v>
      </c>
      <c r="BN39" s="82"/>
      <c r="BO39" s="82"/>
      <c r="BP39" s="82"/>
      <c r="BQ39" s="88" t="s">
        <v>1689</v>
      </c>
      <c r="BR39" s="73"/>
      <c r="BS39" s="73"/>
      <c r="BT39" s="73"/>
      <c r="BU39" s="73"/>
    </row>
    <row r="40" spans="1:73">
      <c r="BJ40" s="73"/>
      <c r="BK40" s="73"/>
      <c r="BL40" s="73"/>
      <c r="BM40" s="82">
        <v>8</v>
      </c>
      <c r="BN40" s="82"/>
      <c r="BO40" s="82"/>
      <c r="BP40" s="82"/>
      <c r="BQ40" s="88" t="s">
        <v>1690</v>
      </c>
      <c r="BR40" s="73"/>
      <c r="BS40" s="73"/>
      <c r="BT40" s="73"/>
      <c r="BU40" s="73"/>
    </row>
    <row r="41" spans="1:73">
      <c r="BJ41" s="73"/>
      <c r="BK41" s="73"/>
      <c r="BL41" s="73"/>
      <c r="BM41" s="82">
        <v>9</v>
      </c>
      <c r="BN41" s="82"/>
      <c r="BO41" s="82"/>
      <c r="BP41" s="82"/>
      <c r="BQ41" s="88" t="s">
        <v>1691</v>
      </c>
      <c r="BR41" s="73"/>
      <c r="BS41" s="73"/>
      <c r="BT41" s="73"/>
      <c r="BU41" s="73"/>
    </row>
    <row r="42" spans="1:73">
      <c r="BJ42" s="73"/>
      <c r="BK42" s="73"/>
      <c r="BL42" s="73"/>
      <c r="BM42" s="82">
        <v>10</v>
      </c>
      <c r="BN42" s="82"/>
      <c r="BO42" s="82"/>
      <c r="BP42" s="82"/>
      <c r="BQ42" s="82"/>
      <c r="BR42" s="73"/>
      <c r="BS42" s="73"/>
      <c r="BT42" s="73"/>
      <c r="BU42" s="73"/>
    </row>
    <row r="43" spans="1:73">
      <c r="BJ43" s="73"/>
      <c r="BK43" s="73"/>
      <c r="BL43" s="73"/>
      <c r="BM43" s="82">
        <v>11</v>
      </c>
      <c r="BN43" s="82"/>
      <c r="BO43" s="82"/>
      <c r="BP43" s="82"/>
      <c r="BQ43" s="82"/>
      <c r="BR43" s="73"/>
      <c r="BS43" s="73"/>
      <c r="BT43" s="73"/>
      <c r="BU43" s="73"/>
    </row>
    <row r="44" spans="1:73">
      <c r="BJ44" s="73"/>
      <c r="BK44" s="73"/>
      <c r="BL44" s="73"/>
      <c r="BM44" s="82">
        <v>12</v>
      </c>
      <c r="BN44" s="82"/>
      <c r="BO44" s="82"/>
      <c r="BP44" s="82"/>
      <c r="BQ44" s="82"/>
      <c r="BR44" s="73"/>
      <c r="BS44" s="73"/>
      <c r="BT44" s="73"/>
      <c r="BU44" s="73"/>
    </row>
    <row r="45" spans="1:73">
      <c r="BJ45" s="73"/>
      <c r="BK45" s="73"/>
      <c r="BL45" s="73"/>
      <c r="BM45" s="73"/>
      <c r="BN45" s="73"/>
      <c r="BO45" s="73"/>
      <c r="BP45" s="73"/>
      <c r="BQ45" s="73"/>
      <c r="BR45" s="73"/>
      <c r="BS45" s="73"/>
      <c r="BT45" s="73"/>
      <c r="BU45" s="73"/>
    </row>
    <row r="46" spans="1:73">
      <c r="BJ46" s="73"/>
      <c r="BK46" s="73"/>
      <c r="BL46" s="73"/>
      <c r="BM46" s="73"/>
      <c r="BN46" s="73"/>
      <c r="BO46" s="73"/>
      <c r="BP46" s="73"/>
      <c r="BQ46" s="73"/>
      <c r="BR46" s="73"/>
      <c r="BS46" s="73"/>
      <c r="BT46" s="73"/>
      <c r="BU46" s="73"/>
    </row>
    <row r="47" spans="1:73">
      <c r="BJ47" s="73"/>
      <c r="BK47" s="73"/>
      <c r="BL47" s="73"/>
      <c r="BM47" s="73"/>
      <c r="BN47" s="73"/>
      <c r="BO47" s="73"/>
      <c r="BP47" s="73"/>
      <c r="BQ47" s="73"/>
      <c r="BR47" s="73"/>
      <c r="BS47" s="73"/>
      <c r="BT47" s="73"/>
      <c r="BU47" s="73"/>
    </row>
    <row r="48" spans="1:73">
      <c r="BJ48" s="73"/>
      <c r="BK48" s="73"/>
      <c r="BL48" s="73"/>
      <c r="BM48" s="73"/>
      <c r="BN48" s="73"/>
      <c r="BO48" s="73"/>
      <c r="BP48" s="73"/>
      <c r="BQ48" s="73"/>
      <c r="BR48" s="73"/>
      <c r="BS48" s="73"/>
      <c r="BT48" s="73"/>
      <c r="BU48" s="73"/>
    </row>
    <row r="49" spans="1:73">
      <c r="BJ49" s="73"/>
      <c r="BK49" s="73"/>
      <c r="BL49" s="73"/>
      <c r="BM49" s="73"/>
      <c r="BN49" s="73"/>
      <c r="BO49" s="73"/>
      <c r="BP49" s="73"/>
      <c r="BQ49" s="73"/>
      <c r="BR49" s="73"/>
      <c r="BS49" s="73"/>
      <c r="BT49" s="73"/>
      <c r="BU49" s="73"/>
    </row>
    <row r="50" spans="1:73">
      <c r="BJ50" s="73"/>
      <c r="BK50" s="73"/>
      <c r="BL50" s="73"/>
      <c r="BM50" s="73"/>
      <c r="BN50" s="73"/>
      <c r="BO50" s="73"/>
      <c r="BP50" s="73"/>
      <c r="BQ50" s="73"/>
      <c r="BR50" s="73"/>
      <c r="BS50" s="73"/>
      <c r="BT50" s="73"/>
      <c r="BU50" s="73"/>
    </row>
    <row r="51" spans="1:73">
      <c r="BJ51" s="73"/>
      <c r="BK51" s="73"/>
      <c r="BL51" s="73"/>
      <c r="BM51" s="73"/>
      <c r="BN51" s="73"/>
      <c r="BO51" s="73"/>
      <c r="BP51" s="73"/>
      <c r="BQ51" s="73"/>
      <c r="BR51" s="73"/>
      <c r="BS51" s="73"/>
      <c r="BT51" s="73"/>
      <c r="BU51" s="73"/>
    </row>
    <row r="52" spans="1:73" ht="22.5">
      <c r="A52" s="51" t="s">
        <v>1692</v>
      </c>
      <c r="B52" s="51"/>
      <c r="C52" s="51"/>
      <c r="D52" s="51"/>
      <c r="E52" s="51"/>
      <c r="F52" s="51"/>
      <c r="G52" s="51"/>
      <c r="H52" s="51"/>
      <c r="I52" s="51"/>
      <c r="J52" s="51"/>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BJ52" s="73"/>
      <c r="BK52" s="73"/>
      <c r="BL52" s="73"/>
      <c r="BM52" s="73"/>
      <c r="BN52" s="73"/>
      <c r="BO52" s="73"/>
      <c r="BP52" s="73"/>
      <c r="BQ52" s="73"/>
      <c r="BR52" s="73"/>
      <c r="BS52" s="73"/>
      <c r="BT52" s="73"/>
      <c r="BU52" s="73"/>
    </row>
    <row r="53" spans="1:73" ht="27.75" customHeight="1">
      <c r="A53" s="327" t="s">
        <v>1693</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7"/>
      <c r="AL53" s="327"/>
      <c r="AM53" s="327"/>
      <c r="AN53" s="327"/>
      <c r="AO53" s="327"/>
      <c r="AP53" s="327"/>
      <c r="AQ53" s="327"/>
      <c r="AR53" s="327"/>
      <c r="BJ53" s="73"/>
      <c r="BK53" s="73"/>
      <c r="BL53" s="73"/>
      <c r="BM53" s="73"/>
      <c r="BN53" s="73"/>
      <c r="BO53" s="73"/>
      <c r="BP53" s="73"/>
      <c r="BQ53" s="73"/>
      <c r="BR53" s="73"/>
      <c r="BS53" s="73"/>
      <c r="BT53" s="73"/>
      <c r="BU53" s="73"/>
    </row>
    <row r="54" spans="1:73" ht="27.75" customHeight="1">
      <c r="A54" s="327"/>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7"/>
      <c r="AL54" s="327"/>
      <c r="AM54" s="327"/>
      <c r="AN54" s="327"/>
      <c r="AO54" s="327"/>
      <c r="AP54" s="327"/>
      <c r="AQ54" s="327"/>
      <c r="AR54" s="327"/>
      <c r="BJ54" s="73"/>
      <c r="BK54" s="73"/>
      <c r="BL54" s="73"/>
      <c r="BM54" s="73"/>
      <c r="BN54" s="73"/>
      <c r="BO54" s="73"/>
      <c r="BP54" s="73"/>
      <c r="BQ54" s="73"/>
      <c r="BR54" s="73"/>
      <c r="BS54" s="73"/>
      <c r="BT54" s="73"/>
      <c r="BU54" s="73"/>
    </row>
    <row r="55" spans="1:73" ht="85.5" customHeight="1">
      <c r="A55" s="327"/>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7"/>
      <c r="AL55" s="327"/>
      <c r="AM55" s="327"/>
      <c r="AN55" s="327"/>
      <c r="AO55" s="327"/>
      <c r="AP55" s="327"/>
      <c r="AQ55" s="327"/>
      <c r="AR55" s="327"/>
      <c r="BJ55" s="73"/>
      <c r="BK55" s="73"/>
      <c r="BL55" s="73"/>
      <c r="BM55" s="73"/>
      <c r="BN55" s="73"/>
      <c r="BO55" s="73"/>
      <c r="BP55" s="73"/>
      <c r="BQ55" s="73"/>
      <c r="BR55" s="73"/>
      <c r="BS55" s="73"/>
      <c r="BT55" s="73"/>
      <c r="BU55" s="73"/>
    </row>
    <row r="56" spans="1:73" ht="26.5" customHeight="1">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BJ56" s="73"/>
      <c r="BK56" s="73"/>
      <c r="BL56" s="73"/>
      <c r="BM56" s="73"/>
      <c r="BN56" s="73"/>
      <c r="BO56" s="73"/>
      <c r="BP56" s="73"/>
      <c r="BQ56" s="73"/>
      <c r="BR56" s="73"/>
      <c r="BS56" s="73"/>
      <c r="BT56" s="73"/>
      <c r="BU56" s="73"/>
    </row>
    <row r="57" spans="1:73" ht="29.25" customHeight="1">
      <c r="A57" s="368" t="s">
        <v>1592</v>
      </c>
      <c r="B57" s="368"/>
      <c r="C57" s="368"/>
      <c r="D57" s="368"/>
      <c r="E57" s="368"/>
      <c r="F57" s="368"/>
      <c r="G57" s="368"/>
      <c r="H57" s="368"/>
      <c r="I57" s="368"/>
      <c r="J57" s="368"/>
      <c r="K57" s="368"/>
      <c r="L57" s="368"/>
      <c r="M57" s="368"/>
      <c r="N57" s="368"/>
      <c r="O57" s="368"/>
      <c r="P57" s="368"/>
      <c r="Q57" s="368"/>
      <c r="R57" s="368"/>
      <c r="S57" s="368"/>
      <c r="T57" s="368"/>
      <c r="U57" s="368"/>
      <c r="V57" s="368"/>
      <c r="W57" s="368"/>
      <c r="X57" s="368"/>
      <c r="Y57" s="368"/>
      <c r="Z57" s="368"/>
      <c r="AA57" s="368"/>
      <c r="AB57" s="368"/>
      <c r="AC57" s="368"/>
      <c r="AD57" s="368"/>
      <c r="AE57" s="368"/>
      <c r="AF57" s="368"/>
      <c r="AG57" s="368"/>
      <c r="AH57" s="368"/>
      <c r="AI57" s="368"/>
      <c r="AJ57" s="368"/>
      <c r="AK57" s="368"/>
      <c r="AL57" s="368"/>
      <c r="AM57" s="368"/>
      <c r="AN57" s="368"/>
      <c r="AO57" s="368"/>
      <c r="BJ57" s="73"/>
      <c r="BK57" s="73"/>
      <c r="BL57" s="73"/>
      <c r="BM57" s="73"/>
      <c r="BN57" s="73"/>
      <c r="BO57" s="73"/>
      <c r="BP57" s="73"/>
      <c r="BQ57" s="73"/>
      <c r="BR57" s="73"/>
      <c r="BS57" s="73"/>
      <c r="BT57" s="73"/>
      <c r="BU57" s="73"/>
    </row>
    <row r="58" spans="1:73" s="54" customFormat="1" ht="13.5" customHeigh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W58" s="118"/>
      <c r="BJ58" s="71"/>
      <c r="BK58" s="71"/>
      <c r="BL58" s="71"/>
      <c r="BM58" s="71"/>
      <c r="BN58" s="71"/>
      <c r="BO58" s="71"/>
      <c r="BP58" s="71"/>
      <c r="BQ58" s="71"/>
      <c r="BR58" s="71"/>
      <c r="BS58" s="71"/>
      <c r="BT58" s="71"/>
      <c r="BU58" s="71"/>
    </row>
    <row r="59" spans="1:73" ht="62.25" customHeight="1">
      <c r="A59" s="327" t="s">
        <v>1694</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7"/>
      <c r="AL59" s="327"/>
      <c r="AM59" s="327"/>
      <c r="AN59" s="327"/>
      <c r="BJ59" s="73"/>
      <c r="BK59" s="73"/>
      <c r="BL59" s="73"/>
      <c r="BM59" s="73"/>
      <c r="BN59" s="73"/>
      <c r="BO59" s="73"/>
      <c r="BP59" s="73"/>
      <c r="BQ59" s="73"/>
      <c r="BR59" s="73"/>
      <c r="BS59" s="73"/>
      <c r="BT59" s="73"/>
      <c r="BU59" s="73"/>
    </row>
    <row r="60" spans="1:73" ht="62.25" customHeight="1">
      <c r="A60" s="327"/>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7"/>
      <c r="AL60" s="327"/>
      <c r="AM60" s="327"/>
      <c r="AN60" s="327"/>
      <c r="BJ60" s="73"/>
      <c r="BK60" s="73"/>
      <c r="BL60" s="73"/>
      <c r="BM60" s="73"/>
      <c r="BN60" s="73"/>
      <c r="BO60" s="73"/>
      <c r="BP60" s="73"/>
      <c r="BQ60" s="73"/>
      <c r="BR60" s="73"/>
      <c r="BS60" s="73"/>
      <c r="BT60" s="73"/>
      <c r="BU60" s="73"/>
    </row>
    <row r="61" spans="1:73">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BJ61" s="73"/>
      <c r="BK61" s="73"/>
      <c r="BL61" s="73"/>
      <c r="BM61" s="73"/>
      <c r="BN61" s="73"/>
      <c r="BO61" s="73"/>
      <c r="BP61" s="73"/>
      <c r="BQ61" s="73"/>
      <c r="BR61" s="73"/>
      <c r="BS61" s="73"/>
      <c r="BT61" s="73"/>
      <c r="BU61" s="73"/>
    </row>
    <row r="62" spans="1:73" ht="33" customHeight="1">
      <c r="A62" s="395" t="s">
        <v>1695</v>
      </c>
      <c r="B62" s="396"/>
      <c r="C62" s="396"/>
      <c r="D62" s="396"/>
      <c r="E62" s="396"/>
      <c r="F62" s="396"/>
      <c r="G62" s="396"/>
      <c r="H62" s="396"/>
      <c r="I62" s="396"/>
      <c r="J62" s="396"/>
      <c r="K62" s="396"/>
      <c r="L62" s="396"/>
      <c r="M62" s="396"/>
      <c r="N62" s="396"/>
      <c r="O62" s="396"/>
      <c r="P62" s="396"/>
      <c r="Q62" s="396"/>
      <c r="R62" s="397"/>
      <c r="S62" s="395" t="s">
        <v>1696</v>
      </c>
      <c r="T62" s="396"/>
      <c r="U62" s="396"/>
      <c r="V62" s="396"/>
      <c r="W62" s="396"/>
      <c r="X62" s="396"/>
      <c r="Y62" s="396"/>
      <c r="Z62" s="396"/>
      <c r="AA62" s="396"/>
      <c r="AB62" s="396"/>
      <c r="AC62" s="396"/>
      <c r="AD62" s="396"/>
      <c r="AE62" s="396"/>
      <c r="AF62" s="396"/>
      <c r="AG62" s="396"/>
      <c r="AH62" s="396"/>
      <c r="AI62" s="396"/>
      <c r="AJ62" s="397"/>
      <c r="AK62" s="56"/>
      <c r="AL62" s="56"/>
      <c r="AM62" s="56"/>
      <c r="AN62" s="56"/>
      <c r="BJ62" s="73"/>
      <c r="BK62" s="73"/>
      <c r="BL62" s="73"/>
      <c r="BM62" s="73"/>
      <c r="BN62" s="73"/>
      <c r="BO62" s="73"/>
      <c r="BP62" s="73"/>
      <c r="BQ62" s="73"/>
      <c r="BR62" s="73"/>
      <c r="BS62" s="73"/>
      <c r="BT62" s="73"/>
      <c r="BU62" s="73"/>
    </row>
    <row r="63" spans="1:73" ht="48.75" customHeight="1">
      <c r="A63" s="398"/>
      <c r="B63" s="399"/>
      <c r="C63" s="399"/>
      <c r="D63" s="399"/>
      <c r="E63" s="399"/>
      <c r="F63" s="399"/>
      <c r="G63" s="399"/>
      <c r="H63" s="399"/>
      <c r="I63" s="399"/>
      <c r="J63" s="399"/>
      <c r="K63" s="399"/>
      <c r="L63" s="399"/>
      <c r="M63" s="399"/>
      <c r="N63" s="399"/>
      <c r="O63" s="399"/>
      <c r="P63" s="399"/>
      <c r="Q63" s="399"/>
      <c r="R63" s="400"/>
      <c r="S63" s="398"/>
      <c r="T63" s="399"/>
      <c r="U63" s="399"/>
      <c r="V63" s="399"/>
      <c r="W63" s="399"/>
      <c r="X63" s="399"/>
      <c r="Y63" s="399"/>
      <c r="Z63" s="399"/>
      <c r="AA63" s="399"/>
      <c r="AB63" s="399"/>
      <c r="AC63" s="399"/>
      <c r="AD63" s="399"/>
      <c r="AE63" s="399"/>
      <c r="AF63" s="399"/>
      <c r="AG63" s="399"/>
      <c r="AH63" s="399"/>
      <c r="AI63" s="399"/>
      <c r="AJ63" s="400"/>
      <c r="AK63" s="56"/>
      <c r="AL63" s="56"/>
      <c r="AM63" s="56"/>
      <c r="AN63" s="56"/>
      <c r="BJ63" s="73"/>
      <c r="BK63" s="73"/>
      <c r="BL63" s="73"/>
      <c r="BM63" s="73"/>
      <c r="BN63" s="73"/>
      <c r="BO63" s="73"/>
      <c r="BP63" s="73"/>
      <c r="BQ63" s="73"/>
      <c r="BR63" s="73"/>
      <c r="BS63" s="73"/>
      <c r="BT63" s="73"/>
      <c r="BU63" s="73"/>
    </row>
    <row r="64" spans="1:73" ht="167.25" customHeight="1">
      <c r="A64" s="401"/>
      <c r="B64" s="402"/>
      <c r="C64" s="402"/>
      <c r="D64" s="402"/>
      <c r="E64" s="402"/>
      <c r="F64" s="402"/>
      <c r="G64" s="402"/>
      <c r="H64" s="402"/>
      <c r="I64" s="402"/>
      <c r="J64" s="402"/>
      <c r="K64" s="402"/>
      <c r="L64" s="402"/>
      <c r="M64" s="402"/>
      <c r="N64" s="402"/>
      <c r="O64" s="402"/>
      <c r="P64" s="402"/>
      <c r="Q64" s="402"/>
      <c r="R64" s="403"/>
      <c r="S64" s="401"/>
      <c r="T64" s="402"/>
      <c r="U64" s="402"/>
      <c r="V64" s="402"/>
      <c r="W64" s="402"/>
      <c r="X64" s="402"/>
      <c r="Y64" s="402"/>
      <c r="Z64" s="402"/>
      <c r="AA64" s="402"/>
      <c r="AB64" s="402"/>
      <c r="AC64" s="402"/>
      <c r="AD64" s="402"/>
      <c r="AE64" s="402"/>
      <c r="AF64" s="402"/>
      <c r="AG64" s="402"/>
      <c r="AH64" s="402"/>
      <c r="AI64" s="402"/>
      <c r="AJ64" s="403"/>
      <c r="AK64" s="56"/>
      <c r="AL64" s="56"/>
      <c r="AM64" s="56"/>
      <c r="AN64" s="56"/>
    </row>
    <row r="65" spans="1:41" ht="22.5">
      <c r="A65" s="268" t="s">
        <v>1697</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70"/>
    </row>
    <row r="66" spans="1:41" ht="41.5" customHeight="1">
      <c r="A66" s="404" t="s">
        <v>2193</v>
      </c>
      <c r="B66" s="405"/>
      <c r="C66" s="405"/>
      <c r="D66" s="405"/>
      <c r="E66" s="405"/>
      <c r="F66" s="405"/>
      <c r="G66" s="405"/>
      <c r="H66" s="405"/>
      <c r="I66" s="405"/>
      <c r="J66" s="405"/>
      <c r="K66" s="405"/>
      <c r="L66" s="405"/>
      <c r="M66" s="405"/>
      <c r="N66" s="405"/>
      <c r="O66" s="405"/>
      <c r="P66" s="405"/>
      <c r="Q66" s="405"/>
      <c r="R66" s="406"/>
      <c r="S66" s="404" t="s">
        <v>2196</v>
      </c>
      <c r="T66" s="405"/>
      <c r="U66" s="405"/>
      <c r="V66" s="405"/>
      <c r="W66" s="405"/>
      <c r="X66" s="405"/>
      <c r="Y66" s="405"/>
      <c r="Z66" s="405"/>
      <c r="AA66" s="405"/>
      <c r="AB66" s="405"/>
      <c r="AC66" s="405"/>
      <c r="AD66" s="405"/>
      <c r="AE66" s="405"/>
      <c r="AF66" s="405"/>
      <c r="AG66" s="405"/>
      <c r="AH66" s="405"/>
      <c r="AI66" s="405"/>
      <c r="AJ66" s="406"/>
      <c r="AK66" s="56"/>
      <c r="AL66" s="56"/>
      <c r="AM66" s="56"/>
      <c r="AN66" s="56"/>
    </row>
    <row r="67" spans="1:41" ht="41.5" customHeight="1">
      <c r="A67" s="383"/>
      <c r="B67" s="384"/>
      <c r="C67" s="384"/>
      <c r="D67" s="384"/>
      <c r="E67" s="384"/>
      <c r="F67" s="384"/>
      <c r="G67" s="384"/>
      <c r="H67" s="384"/>
      <c r="I67" s="384"/>
      <c r="J67" s="384"/>
      <c r="K67" s="384"/>
      <c r="L67" s="384"/>
      <c r="M67" s="384"/>
      <c r="N67" s="384"/>
      <c r="O67" s="384"/>
      <c r="P67" s="384"/>
      <c r="Q67" s="384"/>
      <c r="R67" s="385"/>
      <c r="S67" s="383"/>
      <c r="T67" s="384"/>
      <c r="U67" s="384"/>
      <c r="V67" s="384"/>
      <c r="W67" s="384"/>
      <c r="X67" s="384"/>
      <c r="Y67" s="384"/>
      <c r="Z67" s="384"/>
      <c r="AA67" s="384"/>
      <c r="AB67" s="384"/>
      <c r="AC67" s="384"/>
      <c r="AD67" s="384"/>
      <c r="AE67" s="384"/>
      <c r="AF67" s="384"/>
      <c r="AG67" s="384"/>
      <c r="AH67" s="384"/>
      <c r="AI67" s="384"/>
      <c r="AJ67" s="385"/>
      <c r="AK67" s="56"/>
      <c r="AL67" s="56"/>
      <c r="AM67" s="56"/>
      <c r="AN67" s="56"/>
    </row>
    <row r="68" spans="1:41" ht="41.5" customHeight="1">
      <c r="A68" s="383"/>
      <c r="B68" s="384"/>
      <c r="C68" s="384"/>
      <c r="D68" s="384"/>
      <c r="E68" s="384"/>
      <c r="F68" s="384"/>
      <c r="G68" s="384"/>
      <c r="H68" s="384"/>
      <c r="I68" s="384"/>
      <c r="J68" s="384"/>
      <c r="K68" s="384"/>
      <c r="L68" s="384"/>
      <c r="M68" s="384"/>
      <c r="N68" s="384"/>
      <c r="O68" s="384"/>
      <c r="P68" s="384"/>
      <c r="Q68" s="384"/>
      <c r="R68" s="385"/>
      <c r="S68" s="383"/>
      <c r="T68" s="384"/>
      <c r="U68" s="384"/>
      <c r="V68" s="384"/>
      <c r="W68" s="384"/>
      <c r="X68" s="384"/>
      <c r="Y68" s="384"/>
      <c r="Z68" s="384"/>
      <c r="AA68" s="384"/>
      <c r="AB68" s="384"/>
      <c r="AC68" s="384"/>
      <c r="AD68" s="384"/>
      <c r="AE68" s="384"/>
      <c r="AF68" s="384"/>
      <c r="AG68" s="384"/>
      <c r="AH68" s="384"/>
      <c r="AI68" s="384"/>
      <c r="AJ68" s="385"/>
      <c r="AK68" s="56"/>
      <c r="AL68" s="56"/>
      <c r="AM68" s="56"/>
      <c r="AN68" s="56"/>
    </row>
    <row r="69" spans="1:41" ht="41.5" customHeight="1">
      <c r="A69" s="383"/>
      <c r="B69" s="384"/>
      <c r="C69" s="384"/>
      <c r="D69" s="384"/>
      <c r="E69" s="384"/>
      <c r="F69" s="384"/>
      <c r="G69" s="384"/>
      <c r="H69" s="384"/>
      <c r="I69" s="384"/>
      <c r="J69" s="384"/>
      <c r="K69" s="384"/>
      <c r="L69" s="384"/>
      <c r="M69" s="384"/>
      <c r="N69" s="384"/>
      <c r="O69" s="384"/>
      <c r="P69" s="384"/>
      <c r="Q69" s="384"/>
      <c r="R69" s="385"/>
      <c r="S69" s="383"/>
      <c r="T69" s="384"/>
      <c r="U69" s="384"/>
      <c r="V69" s="384"/>
      <c r="W69" s="384"/>
      <c r="X69" s="384"/>
      <c r="Y69" s="384"/>
      <c r="Z69" s="384"/>
      <c r="AA69" s="384"/>
      <c r="AB69" s="384"/>
      <c r="AC69" s="384"/>
      <c r="AD69" s="384"/>
      <c r="AE69" s="384"/>
      <c r="AF69" s="384"/>
      <c r="AG69" s="384"/>
      <c r="AH69" s="384"/>
      <c r="AI69" s="384"/>
      <c r="AJ69" s="385"/>
      <c r="AK69" s="56"/>
      <c r="AL69" s="56"/>
      <c r="AM69" s="56"/>
      <c r="AN69" s="56"/>
    </row>
    <row r="70" spans="1:41" ht="409.5" customHeight="1">
      <c r="A70" s="383"/>
      <c r="B70" s="384"/>
      <c r="C70" s="384"/>
      <c r="D70" s="384"/>
      <c r="E70" s="384"/>
      <c r="F70" s="384"/>
      <c r="G70" s="384"/>
      <c r="H70" s="384"/>
      <c r="I70" s="384"/>
      <c r="J70" s="384"/>
      <c r="K70" s="384"/>
      <c r="L70" s="384"/>
      <c r="M70" s="384"/>
      <c r="N70" s="384"/>
      <c r="O70" s="384"/>
      <c r="P70" s="384"/>
      <c r="Q70" s="384"/>
      <c r="R70" s="385"/>
      <c r="S70" s="383"/>
      <c r="T70" s="384"/>
      <c r="U70" s="384"/>
      <c r="V70" s="384"/>
      <c r="W70" s="384"/>
      <c r="X70" s="384"/>
      <c r="Y70" s="384"/>
      <c r="Z70" s="384"/>
      <c r="AA70" s="384"/>
      <c r="AB70" s="384"/>
      <c r="AC70" s="384"/>
      <c r="AD70" s="384"/>
      <c r="AE70" s="384"/>
      <c r="AF70" s="384"/>
      <c r="AG70" s="384"/>
      <c r="AH70" s="384"/>
      <c r="AI70" s="384"/>
      <c r="AJ70" s="385"/>
      <c r="AK70" s="56"/>
      <c r="AL70" s="56"/>
      <c r="AM70" s="56"/>
      <c r="AN70" s="56"/>
    </row>
    <row r="71" spans="1:41" ht="22.5">
      <c r="A71" s="268" t="s">
        <v>1698</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70"/>
      <c r="AN71" s="54"/>
    </row>
    <row r="72" spans="1:41" ht="41.5" customHeight="1">
      <c r="A72" s="383" t="s">
        <v>2194</v>
      </c>
      <c r="B72" s="384"/>
      <c r="C72" s="384"/>
      <c r="D72" s="384"/>
      <c r="E72" s="384"/>
      <c r="F72" s="384"/>
      <c r="G72" s="384"/>
      <c r="H72" s="384"/>
      <c r="I72" s="384"/>
      <c r="J72" s="384"/>
      <c r="K72" s="384"/>
      <c r="L72" s="384"/>
      <c r="M72" s="384"/>
      <c r="N72" s="384"/>
      <c r="O72" s="384"/>
      <c r="P72" s="384"/>
      <c r="Q72" s="384"/>
      <c r="R72" s="385"/>
      <c r="S72" s="383" t="s">
        <v>2195</v>
      </c>
      <c r="T72" s="384"/>
      <c r="U72" s="384"/>
      <c r="V72" s="384"/>
      <c r="W72" s="384"/>
      <c r="X72" s="384"/>
      <c r="Y72" s="384"/>
      <c r="Z72" s="384"/>
      <c r="AA72" s="384"/>
      <c r="AB72" s="384"/>
      <c r="AC72" s="384"/>
      <c r="AD72" s="384"/>
      <c r="AE72" s="384"/>
      <c r="AF72" s="384"/>
      <c r="AG72" s="384"/>
      <c r="AH72" s="384"/>
      <c r="AI72" s="384"/>
      <c r="AJ72" s="385"/>
      <c r="AK72" s="56"/>
      <c r="AL72" s="56"/>
      <c r="AM72" s="56"/>
      <c r="AN72" s="56"/>
    </row>
    <row r="73" spans="1:41" ht="41.5" customHeight="1">
      <c r="A73" s="383"/>
      <c r="B73" s="384"/>
      <c r="C73" s="384"/>
      <c r="D73" s="384"/>
      <c r="E73" s="384"/>
      <c r="F73" s="384"/>
      <c r="G73" s="384"/>
      <c r="H73" s="384"/>
      <c r="I73" s="384"/>
      <c r="J73" s="384"/>
      <c r="K73" s="384"/>
      <c r="L73" s="384"/>
      <c r="M73" s="384"/>
      <c r="N73" s="384"/>
      <c r="O73" s="384"/>
      <c r="P73" s="384"/>
      <c r="Q73" s="384"/>
      <c r="R73" s="385"/>
      <c r="S73" s="383"/>
      <c r="T73" s="384"/>
      <c r="U73" s="384"/>
      <c r="V73" s="384"/>
      <c r="W73" s="384"/>
      <c r="X73" s="384"/>
      <c r="Y73" s="384"/>
      <c r="Z73" s="384"/>
      <c r="AA73" s="384"/>
      <c r="AB73" s="384"/>
      <c r="AC73" s="384"/>
      <c r="AD73" s="384"/>
      <c r="AE73" s="384"/>
      <c r="AF73" s="384"/>
      <c r="AG73" s="384"/>
      <c r="AH73" s="384"/>
      <c r="AI73" s="384"/>
      <c r="AJ73" s="385"/>
      <c r="AK73" s="56"/>
      <c r="AL73" s="56"/>
      <c r="AM73" s="56"/>
      <c r="AN73" s="56"/>
    </row>
    <row r="74" spans="1:41" ht="41.5" customHeight="1">
      <c r="A74" s="383"/>
      <c r="B74" s="384"/>
      <c r="C74" s="384"/>
      <c r="D74" s="384"/>
      <c r="E74" s="384"/>
      <c r="F74" s="384"/>
      <c r="G74" s="384"/>
      <c r="H74" s="384"/>
      <c r="I74" s="384"/>
      <c r="J74" s="384"/>
      <c r="K74" s="384"/>
      <c r="L74" s="384"/>
      <c r="M74" s="384"/>
      <c r="N74" s="384"/>
      <c r="O74" s="384"/>
      <c r="P74" s="384"/>
      <c r="Q74" s="384"/>
      <c r="R74" s="385"/>
      <c r="S74" s="383"/>
      <c r="T74" s="384"/>
      <c r="U74" s="384"/>
      <c r="V74" s="384"/>
      <c r="W74" s="384"/>
      <c r="X74" s="384"/>
      <c r="Y74" s="384"/>
      <c r="Z74" s="384"/>
      <c r="AA74" s="384"/>
      <c r="AB74" s="384"/>
      <c r="AC74" s="384"/>
      <c r="AD74" s="384"/>
      <c r="AE74" s="384"/>
      <c r="AF74" s="384"/>
      <c r="AG74" s="384"/>
      <c r="AH74" s="384"/>
      <c r="AI74" s="384"/>
      <c r="AJ74" s="385"/>
      <c r="AK74" s="56"/>
      <c r="AL74" s="56"/>
      <c r="AM74" s="56"/>
      <c r="AN74" s="56"/>
    </row>
    <row r="75" spans="1:41" ht="41.5" customHeight="1">
      <c r="A75" s="383"/>
      <c r="B75" s="384"/>
      <c r="C75" s="384"/>
      <c r="D75" s="384"/>
      <c r="E75" s="384"/>
      <c r="F75" s="384"/>
      <c r="G75" s="384"/>
      <c r="H75" s="384"/>
      <c r="I75" s="384"/>
      <c r="J75" s="384"/>
      <c r="K75" s="384"/>
      <c r="L75" s="384"/>
      <c r="M75" s="384"/>
      <c r="N75" s="384"/>
      <c r="O75" s="384"/>
      <c r="P75" s="384"/>
      <c r="Q75" s="384"/>
      <c r="R75" s="385"/>
      <c r="S75" s="383"/>
      <c r="T75" s="384"/>
      <c r="U75" s="384"/>
      <c r="V75" s="384"/>
      <c r="W75" s="384"/>
      <c r="X75" s="384"/>
      <c r="Y75" s="384"/>
      <c r="Z75" s="384"/>
      <c r="AA75" s="384"/>
      <c r="AB75" s="384"/>
      <c r="AC75" s="384"/>
      <c r="AD75" s="384"/>
      <c r="AE75" s="384"/>
      <c r="AF75" s="384"/>
      <c r="AG75" s="384"/>
      <c r="AH75" s="384"/>
      <c r="AI75" s="384"/>
      <c r="AJ75" s="385"/>
      <c r="AK75" s="56"/>
      <c r="AL75" s="56"/>
      <c r="AM75" s="56"/>
      <c r="AN75" s="56"/>
    </row>
    <row r="76" spans="1:41" ht="409" customHeight="1">
      <c r="A76" s="383"/>
      <c r="B76" s="384"/>
      <c r="C76" s="384"/>
      <c r="D76" s="384"/>
      <c r="E76" s="384"/>
      <c r="F76" s="384"/>
      <c r="G76" s="384"/>
      <c r="H76" s="384"/>
      <c r="I76" s="384"/>
      <c r="J76" s="384"/>
      <c r="K76" s="384"/>
      <c r="L76" s="384"/>
      <c r="M76" s="384"/>
      <c r="N76" s="384"/>
      <c r="O76" s="384"/>
      <c r="P76" s="384"/>
      <c r="Q76" s="384"/>
      <c r="R76" s="385"/>
      <c r="S76" s="383"/>
      <c r="T76" s="384"/>
      <c r="U76" s="384"/>
      <c r="V76" s="384"/>
      <c r="W76" s="384"/>
      <c r="X76" s="384"/>
      <c r="Y76" s="384"/>
      <c r="Z76" s="384"/>
      <c r="AA76" s="384"/>
      <c r="AB76" s="384"/>
      <c r="AC76" s="384"/>
      <c r="AD76" s="384"/>
      <c r="AE76" s="384"/>
      <c r="AF76" s="384"/>
      <c r="AG76" s="384"/>
      <c r="AH76" s="384"/>
      <c r="AI76" s="384"/>
      <c r="AJ76" s="385"/>
      <c r="AK76" s="56"/>
      <c r="AL76" s="56"/>
      <c r="AM76" s="56"/>
      <c r="AN76" s="56"/>
    </row>
    <row r="77" spans="1:41" ht="30.7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56"/>
      <c r="AL77" s="56"/>
      <c r="AM77" s="56"/>
      <c r="AN77" s="56"/>
    </row>
    <row r="78" spans="1:41" ht="30" customHeight="1">
      <c r="A78" s="235" t="s">
        <v>1594</v>
      </c>
      <c r="B78" s="235"/>
      <c r="C78" s="235"/>
      <c r="D78" s="235"/>
      <c r="E78" s="235"/>
      <c r="F78" s="235"/>
      <c r="G78" s="235"/>
      <c r="H78" s="235"/>
      <c r="I78" s="235"/>
      <c r="J78" s="235"/>
      <c r="K78" s="235"/>
      <c r="L78" s="235"/>
      <c r="M78" s="235"/>
      <c r="N78" s="235"/>
      <c r="O78" s="235"/>
      <c r="P78" s="235"/>
      <c r="Q78" s="235"/>
      <c r="R78" s="235"/>
      <c r="S78" s="235"/>
      <c r="T78" s="235"/>
      <c r="U78" s="235"/>
      <c r="V78" s="235"/>
      <c r="W78" s="235"/>
      <c r="X78" s="235"/>
      <c r="Y78" s="235"/>
      <c r="Z78" s="235"/>
      <c r="AA78" s="235"/>
      <c r="AB78" s="235"/>
      <c r="AC78" s="235"/>
      <c r="AD78" s="235"/>
      <c r="AE78" s="235"/>
      <c r="AF78" s="235"/>
      <c r="AG78" s="235"/>
      <c r="AH78" s="235"/>
      <c r="AI78" s="235"/>
      <c r="AJ78" s="235"/>
      <c r="AK78" s="235"/>
      <c r="AL78" s="235"/>
      <c r="AM78" s="235"/>
      <c r="AN78" s="235"/>
      <c r="AO78" s="235"/>
    </row>
    <row r="79" spans="1:41" ht="38.25" customHeight="1">
      <c r="A79" s="177" t="s">
        <v>1595</v>
      </c>
      <c r="B79" s="177"/>
      <c r="C79" s="177"/>
      <c r="D79" s="177"/>
      <c r="E79" s="177"/>
      <c r="F79" s="177"/>
      <c r="G79" s="177"/>
      <c r="H79" s="177"/>
      <c r="I79" s="177"/>
      <c r="J79" s="177"/>
      <c r="K79" s="177"/>
      <c r="L79" s="177"/>
      <c r="M79" s="177"/>
      <c r="N79" s="177"/>
      <c r="O79" s="177"/>
      <c r="P79" s="177"/>
      <c r="Q79" s="177"/>
      <c r="R79" s="177"/>
      <c r="S79" s="177"/>
      <c r="T79" s="177"/>
      <c r="U79" s="177"/>
      <c r="V79" s="177"/>
      <c r="W79" s="177"/>
      <c r="X79" s="177"/>
      <c r="Y79" s="177"/>
      <c r="Z79" s="177"/>
      <c r="AA79" s="177"/>
      <c r="AB79" s="177"/>
      <c r="AC79" s="177"/>
      <c r="AD79" s="177"/>
      <c r="AE79" s="177"/>
      <c r="AF79" s="177"/>
      <c r="AG79" s="177"/>
      <c r="AH79" s="177"/>
      <c r="AI79" s="177"/>
      <c r="AJ79" s="177"/>
      <c r="AK79" s="177"/>
      <c r="AL79" s="177"/>
      <c r="AM79" s="177"/>
      <c r="AN79" s="177"/>
    </row>
    <row r="80" spans="1:41" ht="63.65" customHeight="1">
      <c r="A80" s="177"/>
      <c r="B80" s="177"/>
      <c r="C80" s="177"/>
      <c r="D80" s="177"/>
      <c r="E80" s="177"/>
      <c r="F80" s="177"/>
      <c r="G80" s="177"/>
      <c r="H80" s="177"/>
      <c r="I80" s="177"/>
      <c r="J80" s="177"/>
      <c r="K80" s="177"/>
      <c r="L80" s="177"/>
      <c r="M80" s="177"/>
      <c r="N80" s="177"/>
      <c r="O80" s="177"/>
      <c r="P80" s="177"/>
      <c r="Q80" s="177"/>
      <c r="R80" s="177"/>
      <c r="S80" s="177"/>
      <c r="T80" s="177"/>
      <c r="U80" s="177"/>
      <c r="V80" s="177"/>
      <c r="W80" s="177"/>
      <c r="X80" s="177"/>
      <c r="Y80" s="177"/>
      <c r="Z80" s="177"/>
      <c r="AA80" s="177"/>
      <c r="AB80" s="177"/>
      <c r="AC80" s="177"/>
      <c r="AD80" s="177"/>
      <c r="AE80" s="177"/>
      <c r="AF80" s="177"/>
      <c r="AG80" s="177"/>
      <c r="AH80" s="177"/>
      <c r="AI80" s="177"/>
      <c r="AJ80" s="177"/>
      <c r="AK80" s="177"/>
      <c r="AL80" s="177"/>
      <c r="AM80" s="177"/>
      <c r="AN80" s="177"/>
    </row>
    <row r="81" spans="1:41">
      <c r="A81" s="55"/>
      <c r="B81" s="55"/>
      <c r="C81" s="5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row>
    <row r="82" spans="1:41">
      <c r="A82" s="386" t="s">
        <v>2198</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8"/>
    </row>
    <row r="83" spans="1:41">
      <c r="A83" s="389"/>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1"/>
    </row>
    <row r="84" spans="1:41">
      <c r="A84" s="389"/>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1"/>
    </row>
    <row r="85" spans="1:41">
      <c r="A85" s="389"/>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1"/>
    </row>
    <row r="86" spans="1:41">
      <c r="A86" s="389"/>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row>
    <row r="87" spans="1:41">
      <c r="A87" s="389"/>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row>
    <row r="88" spans="1:41">
      <c r="A88" s="389"/>
      <c r="B88" s="390"/>
      <c r="C88" s="390"/>
      <c r="D88" s="390"/>
      <c r="E88" s="390"/>
      <c r="F88" s="390"/>
      <c r="G88" s="390"/>
      <c r="H88" s="390"/>
      <c r="I88" s="390"/>
      <c r="J88" s="390"/>
      <c r="K88" s="390"/>
      <c r="L88" s="390"/>
      <c r="M88" s="390"/>
      <c r="N88" s="390"/>
      <c r="O88" s="390"/>
      <c r="P88" s="390"/>
      <c r="Q88" s="390"/>
      <c r="R88" s="390"/>
      <c r="S88" s="390"/>
      <c r="T88" s="390"/>
      <c r="U88" s="390"/>
      <c r="V88" s="390"/>
      <c r="W88" s="390"/>
      <c r="X88" s="390"/>
      <c r="Y88" s="390"/>
      <c r="Z88" s="390"/>
      <c r="AA88" s="390"/>
      <c r="AB88" s="390"/>
      <c r="AC88" s="390"/>
      <c r="AD88" s="390"/>
      <c r="AE88" s="390"/>
      <c r="AF88" s="390"/>
      <c r="AG88" s="390"/>
      <c r="AH88" s="390"/>
      <c r="AI88" s="390"/>
      <c r="AJ88" s="391"/>
    </row>
    <row r="89" spans="1:41">
      <c r="A89" s="389"/>
      <c r="B89" s="390"/>
      <c r="C89" s="390"/>
      <c r="D89" s="390"/>
      <c r="E89" s="390"/>
      <c r="F89" s="390"/>
      <c r="G89" s="390"/>
      <c r="H89" s="390"/>
      <c r="I89" s="390"/>
      <c r="J89" s="390"/>
      <c r="K89" s="390"/>
      <c r="L89" s="390"/>
      <c r="M89" s="390"/>
      <c r="N89" s="390"/>
      <c r="O89" s="390"/>
      <c r="P89" s="390"/>
      <c r="Q89" s="390"/>
      <c r="R89" s="390"/>
      <c r="S89" s="390"/>
      <c r="T89" s="390"/>
      <c r="U89" s="390"/>
      <c r="V89" s="390"/>
      <c r="W89" s="390"/>
      <c r="X89" s="390"/>
      <c r="Y89" s="390"/>
      <c r="Z89" s="390"/>
      <c r="AA89" s="390"/>
      <c r="AB89" s="390"/>
      <c r="AC89" s="390"/>
      <c r="AD89" s="390"/>
      <c r="AE89" s="390"/>
      <c r="AF89" s="390"/>
      <c r="AG89" s="390"/>
      <c r="AH89" s="390"/>
      <c r="AI89" s="390"/>
      <c r="AJ89" s="391"/>
    </row>
    <row r="90" spans="1:41">
      <c r="A90" s="389"/>
      <c r="B90" s="390"/>
      <c r="C90" s="390"/>
      <c r="D90" s="390"/>
      <c r="E90" s="390"/>
      <c r="F90" s="390"/>
      <c r="G90" s="390"/>
      <c r="H90" s="390"/>
      <c r="I90" s="390"/>
      <c r="J90" s="390"/>
      <c r="K90" s="390"/>
      <c r="L90" s="390"/>
      <c r="M90" s="390"/>
      <c r="N90" s="390"/>
      <c r="O90" s="390"/>
      <c r="P90" s="390"/>
      <c r="Q90" s="390"/>
      <c r="R90" s="390"/>
      <c r="S90" s="390"/>
      <c r="T90" s="390"/>
      <c r="U90" s="390"/>
      <c r="V90" s="390"/>
      <c r="W90" s="390"/>
      <c r="X90" s="390"/>
      <c r="Y90" s="390"/>
      <c r="Z90" s="390"/>
      <c r="AA90" s="390"/>
      <c r="AB90" s="390"/>
      <c r="AC90" s="390"/>
      <c r="AD90" s="390"/>
      <c r="AE90" s="390"/>
      <c r="AF90" s="390"/>
      <c r="AG90" s="390"/>
      <c r="AH90" s="390"/>
      <c r="AI90" s="390"/>
      <c r="AJ90" s="391"/>
    </row>
    <row r="91" spans="1:41">
      <c r="A91" s="389"/>
      <c r="B91" s="390"/>
      <c r="C91" s="390"/>
      <c r="D91" s="390"/>
      <c r="E91" s="390"/>
      <c r="F91" s="390"/>
      <c r="G91" s="390"/>
      <c r="H91" s="390"/>
      <c r="I91" s="390"/>
      <c r="J91" s="390"/>
      <c r="K91" s="390"/>
      <c r="L91" s="390"/>
      <c r="M91" s="390"/>
      <c r="N91" s="390"/>
      <c r="O91" s="390"/>
      <c r="P91" s="390"/>
      <c r="Q91" s="390"/>
      <c r="R91" s="390"/>
      <c r="S91" s="390"/>
      <c r="T91" s="390"/>
      <c r="U91" s="390"/>
      <c r="V91" s="390"/>
      <c r="W91" s="390"/>
      <c r="X91" s="390"/>
      <c r="Y91" s="390"/>
      <c r="Z91" s="390"/>
      <c r="AA91" s="390"/>
      <c r="AB91" s="390"/>
      <c r="AC91" s="390"/>
      <c r="AD91" s="390"/>
      <c r="AE91" s="390"/>
      <c r="AF91" s="390"/>
      <c r="AG91" s="390"/>
      <c r="AH91" s="390"/>
      <c r="AI91" s="390"/>
      <c r="AJ91" s="391"/>
    </row>
    <row r="92" spans="1:41" ht="94" customHeight="1">
      <c r="A92" s="392"/>
      <c r="B92" s="393"/>
      <c r="C92" s="393"/>
      <c r="D92" s="393"/>
      <c r="E92" s="393"/>
      <c r="F92" s="393"/>
      <c r="G92" s="393"/>
      <c r="H92" s="393"/>
      <c r="I92" s="393"/>
      <c r="J92" s="393"/>
      <c r="K92" s="393"/>
      <c r="L92" s="393"/>
      <c r="M92" s="393"/>
      <c r="N92" s="393"/>
      <c r="O92" s="393"/>
      <c r="P92" s="393"/>
      <c r="Q92" s="393"/>
      <c r="R92" s="393"/>
      <c r="S92" s="393"/>
      <c r="T92" s="393"/>
      <c r="U92" s="393"/>
      <c r="V92" s="393"/>
      <c r="W92" s="393"/>
      <c r="X92" s="393"/>
      <c r="Y92" s="393"/>
      <c r="Z92" s="393"/>
      <c r="AA92" s="393"/>
      <c r="AB92" s="393"/>
      <c r="AC92" s="393"/>
      <c r="AD92" s="393"/>
      <c r="AE92" s="393"/>
      <c r="AF92" s="393"/>
      <c r="AG92" s="393"/>
      <c r="AH92" s="393"/>
      <c r="AI92" s="393"/>
      <c r="AJ92" s="394"/>
    </row>
    <row r="94" spans="1:41" ht="30" customHeight="1">
      <c r="A94" s="368" t="s">
        <v>1596</v>
      </c>
      <c r="B94" s="368"/>
      <c r="C94" s="368"/>
      <c r="D94" s="368"/>
      <c r="E94" s="368"/>
      <c r="F94" s="368"/>
      <c r="G94" s="368"/>
      <c r="H94" s="368"/>
      <c r="I94" s="368"/>
      <c r="J94" s="368"/>
      <c r="K94" s="368"/>
      <c r="L94" s="368"/>
      <c r="M94" s="368"/>
      <c r="N94" s="368"/>
      <c r="O94" s="368"/>
      <c r="P94" s="368"/>
      <c r="Q94" s="368"/>
      <c r="R94" s="368"/>
      <c r="S94" s="368"/>
      <c r="T94" s="368"/>
      <c r="U94" s="368"/>
      <c r="V94" s="368"/>
      <c r="W94" s="368"/>
      <c r="X94" s="368"/>
      <c r="Y94" s="368"/>
      <c r="Z94" s="368"/>
      <c r="AA94" s="368"/>
      <c r="AB94" s="368"/>
      <c r="AC94" s="368"/>
      <c r="AD94" s="368"/>
      <c r="AE94" s="368"/>
      <c r="AF94" s="368"/>
      <c r="AG94" s="368"/>
      <c r="AH94" s="368"/>
      <c r="AI94" s="368"/>
      <c r="AJ94" s="368"/>
      <c r="AK94" s="368"/>
      <c r="AL94" s="368"/>
      <c r="AM94" s="368"/>
      <c r="AN94" s="368"/>
      <c r="AO94" s="368"/>
    </row>
    <row r="95" spans="1:41" ht="24" customHeight="1">
      <c r="A95" s="177" t="s">
        <v>1699</v>
      </c>
      <c r="B95" s="177"/>
      <c r="C95" s="177"/>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row>
    <row r="96" spans="1:41" ht="45.75" customHeight="1">
      <c r="A96" s="177"/>
      <c r="B96" s="177"/>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row>
    <row r="98" spans="1:44" ht="71.5" customHeight="1">
      <c r="A98" s="413" t="s">
        <v>1700</v>
      </c>
      <c r="B98" s="414"/>
      <c r="C98" s="414"/>
      <c r="D98" s="414"/>
      <c r="E98" s="414"/>
      <c r="F98" s="414"/>
      <c r="G98" s="414"/>
      <c r="H98" s="414"/>
      <c r="I98" s="410" t="s">
        <v>1701</v>
      </c>
      <c r="J98" s="416"/>
      <c r="K98" s="416"/>
      <c r="L98" s="416"/>
      <c r="M98" s="416"/>
      <c r="N98" s="416"/>
      <c r="O98" s="416"/>
      <c r="P98" s="416"/>
      <c r="Q98" s="417"/>
      <c r="R98" s="414" t="s">
        <v>1702</v>
      </c>
      <c r="S98" s="414"/>
      <c r="T98" s="414"/>
      <c r="U98" s="414"/>
      <c r="V98" s="414"/>
      <c r="W98" s="415"/>
      <c r="X98" s="410" t="s">
        <v>1703</v>
      </c>
      <c r="Y98" s="411"/>
      <c r="Z98" s="411"/>
      <c r="AA98" s="411"/>
      <c r="AB98" s="412"/>
      <c r="AC98" s="407" t="s">
        <v>1704</v>
      </c>
      <c r="AD98" s="408"/>
      <c r="AE98" s="408"/>
      <c r="AF98" s="408"/>
      <c r="AG98" s="408"/>
      <c r="AH98" s="408"/>
      <c r="AI98" s="408"/>
      <c r="AJ98" s="409"/>
      <c r="AK98" s="407" t="s">
        <v>1705</v>
      </c>
      <c r="AL98" s="408"/>
      <c r="AM98" s="408"/>
      <c r="AN98" s="408"/>
      <c r="AO98" s="408"/>
      <c r="AP98" s="408"/>
      <c r="AQ98" s="408"/>
      <c r="AR98" s="409"/>
    </row>
    <row r="99" spans="1:44" ht="112" customHeight="1">
      <c r="A99" s="353" t="s">
        <v>2155</v>
      </c>
      <c r="B99" s="285"/>
      <c r="C99" s="285"/>
      <c r="D99" s="285"/>
      <c r="E99" s="285"/>
      <c r="F99" s="285"/>
      <c r="G99" s="285"/>
      <c r="H99" s="285"/>
      <c r="I99" s="353" t="s">
        <v>2156</v>
      </c>
      <c r="J99" s="285"/>
      <c r="K99" s="285"/>
      <c r="L99" s="285"/>
      <c r="M99" s="285"/>
      <c r="N99" s="285"/>
      <c r="O99" s="285"/>
      <c r="P99" s="285"/>
      <c r="Q99" s="286"/>
      <c r="R99" s="354" t="s">
        <v>2157</v>
      </c>
      <c r="S99" s="285"/>
      <c r="T99" s="285"/>
      <c r="U99" s="285"/>
      <c r="V99" s="285"/>
      <c r="W99" s="286"/>
      <c r="X99" s="355" t="s">
        <v>2056</v>
      </c>
      <c r="Y99" s="209"/>
      <c r="Z99" s="209"/>
      <c r="AA99" s="209"/>
      <c r="AB99" s="210"/>
      <c r="AC99" s="353" t="s">
        <v>2158</v>
      </c>
      <c r="AD99" s="209"/>
      <c r="AE99" s="209"/>
      <c r="AF99" s="209"/>
      <c r="AG99" s="209"/>
      <c r="AH99" s="209"/>
      <c r="AI99" s="209"/>
      <c r="AJ99" s="210"/>
      <c r="AK99" s="353" t="s">
        <v>2055</v>
      </c>
      <c r="AL99" s="209"/>
      <c r="AM99" s="209"/>
      <c r="AN99" s="209"/>
      <c r="AO99" s="209"/>
      <c r="AP99" s="209"/>
      <c r="AQ99" s="209"/>
      <c r="AR99" s="210"/>
    </row>
    <row r="100" spans="1:44" ht="112" customHeight="1">
      <c r="A100" s="353" t="s">
        <v>2159</v>
      </c>
      <c r="B100" s="285"/>
      <c r="C100" s="285"/>
      <c r="D100" s="285"/>
      <c r="E100" s="285"/>
      <c r="F100" s="285"/>
      <c r="G100" s="285"/>
      <c r="H100" s="285"/>
      <c r="I100" s="353" t="s">
        <v>2156</v>
      </c>
      <c r="J100" s="285"/>
      <c r="K100" s="285"/>
      <c r="L100" s="285"/>
      <c r="M100" s="285"/>
      <c r="N100" s="285"/>
      <c r="O100" s="285"/>
      <c r="P100" s="285"/>
      <c r="Q100" s="286"/>
      <c r="R100" s="354" t="s">
        <v>2161</v>
      </c>
      <c r="S100" s="285"/>
      <c r="T100" s="285"/>
      <c r="U100" s="285"/>
      <c r="V100" s="285"/>
      <c r="W100" s="286"/>
      <c r="X100" s="355" t="s">
        <v>2056</v>
      </c>
      <c r="Y100" s="209"/>
      <c r="Z100" s="209"/>
      <c r="AA100" s="209"/>
      <c r="AB100" s="210"/>
      <c r="AC100" s="353" t="s">
        <v>2160</v>
      </c>
      <c r="AD100" s="209"/>
      <c r="AE100" s="209"/>
      <c r="AF100" s="209"/>
      <c r="AG100" s="209"/>
      <c r="AH100" s="209"/>
      <c r="AI100" s="209"/>
      <c r="AJ100" s="210"/>
      <c r="AK100" s="353" t="s">
        <v>2057</v>
      </c>
      <c r="AL100" s="209"/>
      <c r="AM100" s="209"/>
      <c r="AN100" s="209"/>
      <c r="AO100" s="209"/>
      <c r="AP100" s="209"/>
      <c r="AQ100" s="209"/>
      <c r="AR100" s="210"/>
    </row>
    <row r="101" spans="1:44" ht="112" customHeight="1">
      <c r="A101" s="353" t="s">
        <v>2165</v>
      </c>
      <c r="B101" s="285"/>
      <c r="C101" s="285"/>
      <c r="D101" s="285"/>
      <c r="E101" s="285"/>
      <c r="F101" s="285"/>
      <c r="G101" s="285"/>
      <c r="H101" s="285"/>
      <c r="I101" s="353" t="s">
        <v>2156</v>
      </c>
      <c r="J101" s="285"/>
      <c r="K101" s="285"/>
      <c r="L101" s="285"/>
      <c r="M101" s="285"/>
      <c r="N101" s="285"/>
      <c r="O101" s="285"/>
      <c r="P101" s="285"/>
      <c r="Q101" s="286"/>
      <c r="R101" s="354" t="s">
        <v>2164</v>
      </c>
      <c r="S101" s="285"/>
      <c r="T101" s="285"/>
      <c r="U101" s="285"/>
      <c r="V101" s="285"/>
      <c r="W101" s="286"/>
      <c r="X101" s="355" t="s">
        <v>2058</v>
      </c>
      <c r="Y101" s="209"/>
      <c r="Z101" s="209"/>
      <c r="AA101" s="209"/>
      <c r="AB101" s="210"/>
      <c r="AC101" s="353" t="s">
        <v>2162</v>
      </c>
      <c r="AD101" s="209"/>
      <c r="AE101" s="209"/>
      <c r="AF101" s="209"/>
      <c r="AG101" s="209"/>
      <c r="AH101" s="209"/>
      <c r="AI101" s="209"/>
      <c r="AJ101" s="210"/>
      <c r="AK101" s="353" t="s">
        <v>2163</v>
      </c>
      <c r="AL101" s="209"/>
      <c r="AM101" s="209"/>
      <c r="AN101" s="209"/>
      <c r="AO101" s="209"/>
      <c r="AP101" s="209"/>
      <c r="AQ101" s="209"/>
      <c r="AR101" s="210"/>
    </row>
    <row r="103" spans="1:44" ht="53.25" customHeight="1">
      <c r="A103" s="560" t="s">
        <v>1706</v>
      </c>
      <c r="B103" s="490"/>
      <c r="C103" s="490"/>
      <c r="D103" s="490"/>
      <c r="E103" s="490"/>
      <c r="F103" s="490"/>
      <c r="G103" s="490"/>
      <c r="H103" s="490"/>
      <c r="I103" s="490"/>
      <c r="J103" s="490"/>
      <c r="K103" s="490"/>
      <c r="L103" s="490"/>
      <c r="M103" s="490"/>
      <c r="N103" s="490"/>
      <c r="O103" s="490"/>
      <c r="P103" s="490"/>
      <c r="Q103" s="490"/>
      <c r="R103" s="490"/>
      <c r="S103" s="490"/>
      <c r="T103" s="490"/>
      <c r="U103" s="490"/>
      <c r="V103" s="490"/>
      <c r="W103" s="490"/>
      <c r="X103" s="490"/>
      <c r="Y103" s="490"/>
      <c r="Z103" s="490"/>
      <c r="AA103" s="490"/>
      <c r="AB103" s="490"/>
      <c r="AC103" s="490"/>
      <c r="AD103" s="490"/>
      <c r="AE103" s="490"/>
      <c r="AF103" s="490"/>
      <c r="AG103" s="490"/>
      <c r="AH103" s="490"/>
      <c r="AI103" s="490"/>
      <c r="AJ103" s="490"/>
      <c r="AK103" s="490"/>
      <c r="AL103" s="490"/>
      <c r="AM103" s="490"/>
      <c r="AN103" s="490"/>
      <c r="AO103" s="490"/>
      <c r="AP103" s="490"/>
      <c r="AQ103" s="490"/>
      <c r="AR103" s="490"/>
    </row>
    <row r="104" spans="1:44" ht="52.5" customHeight="1">
      <c r="A104" s="561" t="s">
        <v>2166</v>
      </c>
      <c r="B104" s="562"/>
      <c r="C104" s="562"/>
      <c r="D104" s="562"/>
      <c r="E104" s="562"/>
      <c r="F104" s="562"/>
      <c r="G104" s="562"/>
      <c r="H104" s="562"/>
      <c r="I104" s="562"/>
      <c r="J104" s="562"/>
      <c r="K104" s="562"/>
      <c r="L104" s="562"/>
      <c r="M104" s="562"/>
      <c r="N104" s="562"/>
      <c r="O104" s="562"/>
      <c r="P104" s="562"/>
      <c r="Q104" s="562"/>
      <c r="R104" s="562"/>
      <c r="S104" s="562"/>
      <c r="T104" s="562"/>
      <c r="U104" s="562"/>
      <c r="V104" s="562"/>
      <c r="W104" s="562"/>
      <c r="X104" s="562"/>
      <c r="Y104" s="562"/>
      <c r="Z104" s="562"/>
      <c r="AA104" s="562"/>
      <c r="AB104" s="562"/>
      <c r="AC104" s="562"/>
      <c r="AD104" s="562"/>
      <c r="AE104" s="562"/>
      <c r="AF104" s="562"/>
      <c r="AG104" s="562"/>
      <c r="AH104" s="562"/>
      <c r="AI104" s="562"/>
      <c r="AJ104" s="562"/>
      <c r="AK104" s="562"/>
      <c r="AL104" s="562"/>
      <c r="AM104" s="562"/>
      <c r="AN104" s="562"/>
      <c r="AO104" s="562"/>
      <c r="AP104" s="562"/>
      <c r="AQ104" s="562"/>
      <c r="AR104" s="563"/>
    </row>
    <row r="105" spans="1:44" ht="52.5" customHeight="1">
      <c r="A105" s="564"/>
      <c r="B105" s="565"/>
      <c r="C105" s="565"/>
      <c r="D105" s="565"/>
      <c r="E105" s="565"/>
      <c r="F105" s="565"/>
      <c r="G105" s="565"/>
      <c r="H105" s="565"/>
      <c r="I105" s="565"/>
      <c r="J105" s="565"/>
      <c r="K105" s="565"/>
      <c r="L105" s="565"/>
      <c r="M105" s="565"/>
      <c r="N105" s="565"/>
      <c r="O105" s="565"/>
      <c r="P105" s="565"/>
      <c r="Q105" s="565"/>
      <c r="R105" s="565"/>
      <c r="S105" s="565"/>
      <c r="T105" s="565"/>
      <c r="U105" s="565"/>
      <c r="V105" s="565"/>
      <c r="W105" s="565"/>
      <c r="X105" s="565"/>
      <c r="Y105" s="565"/>
      <c r="Z105" s="565"/>
      <c r="AA105" s="565"/>
      <c r="AB105" s="565"/>
      <c r="AC105" s="565"/>
      <c r="AD105" s="565"/>
      <c r="AE105" s="565"/>
      <c r="AF105" s="565"/>
      <c r="AG105" s="565"/>
      <c r="AH105" s="565"/>
      <c r="AI105" s="565"/>
      <c r="AJ105" s="565"/>
      <c r="AK105" s="565"/>
      <c r="AL105" s="565"/>
      <c r="AM105" s="565"/>
      <c r="AN105" s="565"/>
      <c r="AO105" s="565"/>
      <c r="AP105" s="565"/>
      <c r="AQ105" s="565"/>
      <c r="AR105" s="566"/>
    </row>
    <row r="106" spans="1:44" ht="52.5" customHeight="1">
      <c r="A106" s="567"/>
      <c r="B106" s="568"/>
      <c r="C106" s="568"/>
      <c r="D106" s="568"/>
      <c r="E106" s="568"/>
      <c r="F106" s="568"/>
      <c r="G106" s="568"/>
      <c r="H106" s="568"/>
      <c r="I106" s="568"/>
      <c r="J106" s="568"/>
      <c r="K106" s="568"/>
      <c r="L106" s="568"/>
      <c r="M106" s="568"/>
      <c r="N106" s="568"/>
      <c r="O106" s="568"/>
      <c r="P106" s="568"/>
      <c r="Q106" s="568"/>
      <c r="R106" s="568"/>
      <c r="S106" s="568"/>
      <c r="T106" s="568"/>
      <c r="U106" s="568"/>
      <c r="V106" s="568"/>
      <c r="W106" s="568"/>
      <c r="X106" s="568"/>
      <c r="Y106" s="568"/>
      <c r="Z106" s="568"/>
      <c r="AA106" s="568"/>
      <c r="AB106" s="568"/>
      <c r="AC106" s="568"/>
      <c r="AD106" s="568"/>
      <c r="AE106" s="568"/>
      <c r="AF106" s="568"/>
      <c r="AG106" s="568"/>
      <c r="AH106" s="568"/>
      <c r="AI106" s="568"/>
      <c r="AJ106" s="568"/>
      <c r="AK106" s="568"/>
      <c r="AL106" s="568"/>
      <c r="AM106" s="568"/>
      <c r="AN106" s="568"/>
      <c r="AO106" s="568"/>
      <c r="AP106" s="568"/>
      <c r="AQ106" s="568"/>
      <c r="AR106" s="569"/>
    </row>
    <row r="108" spans="1:44" ht="30" customHeight="1">
      <c r="A108" s="235" t="s">
        <v>1598</v>
      </c>
      <c r="B108" s="235"/>
      <c r="C108" s="235"/>
      <c r="D108" s="235"/>
      <c r="E108" s="235"/>
      <c r="F108" s="235"/>
      <c r="G108" s="235"/>
      <c r="H108" s="235"/>
      <c r="I108" s="235"/>
      <c r="J108" s="235"/>
      <c r="K108" s="235"/>
      <c r="L108" s="235"/>
      <c r="M108" s="235"/>
      <c r="N108" s="235"/>
      <c r="O108" s="235"/>
      <c r="P108" s="235"/>
      <c r="Q108" s="235"/>
      <c r="R108" s="235"/>
      <c r="S108" s="235"/>
      <c r="T108" s="235"/>
      <c r="U108" s="235"/>
      <c r="V108" s="235"/>
      <c r="W108" s="235"/>
      <c r="X108" s="235"/>
      <c r="Y108" s="235"/>
      <c r="Z108" s="235"/>
      <c r="AA108" s="235"/>
      <c r="AB108" s="235"/>
      <c r="AC108" s="235"/>
      <c r="AD108" s="235"/>
      <c r="AE108" s="235"/>
      <c r="AF108" s="235"/>
      <c r="AG108" s="235"/>
      <c r="AH108" s="235"/>
      <c r="AI108" s="235"/>
      <c r="AJ108" s="235"/>
      <c r="AK108" s="235"/>
      <c r="AL108" s="235"/>
      <c r="AM108" s="235"/>
      <c r="AN108" s="235"/>
      <c r="AO108" s="235"/>
    </row>
    <row r="109" spans="1:44" ht="66.75" customHeight="1">
      <c r="A109" s="177" t="s">
        <v>1599</v>
      </c>
      <c r="B109" s="177"/>
      <c r="C109" s="177"/>
      <c r="D109" s="177"/>
      <c r="E109" s="177"/>
      <c r="F109" s="177"/>
      <c r="G109" s="177"/>
      <c r="H109" s="177"/>
      <c r="I109" s="177"/>
      <c r="J109" s="177"/>
      <c r="K109" s="177"/>
      <c r="L109" s="177"/>
      <c r="M109" s="177"/>
      <c r="N109" s="177"/>
      <c r="O109" s="177"/>
      <c r="P109" s="177"/>
      <c r="Q109" s="177"/>
      <c r="R109" s="177"/>
      <c r="S109" s="177"/>
      <c r="T109" s="177"/>
      <c r="U109" s="177"/>
      <c r="V109" s="177"/>
      <c r="W109" s="177"/>
      <c r="X109" s="177"/>
      <c r="Y109" s="177"/>
      <c r="Z109" s="177"/>
      <c r="AA109" s="177"/>
      <c r="AB109" s="177"/>
      <c r="AC109" s="177"/>
      <c r="AD109" s="177"/>
      <c r="AE109" s="177"/>
      <c r="AF109" s="177"/>
      <c r="AG109" s="177"/>
      <c r="AH109" s="177"/>
      <c r="AI109" s="177"/>
      <c r="AJ109" s="177"/>
      <c r="AK109" s="177"/>
      <c r="AL109" s="177"/>
      <c r="AM109" s="177"/>
      <c r="AN109" s="177"/>
      <c r="AO109" s="177"/>
      <c r="AP109" s="177"/>
      <c r="AQ109" s="177"/>
      <c r="AR109" s="177"/>
    </row>
    <row r="110" spans="1:44" ht="63.65" customHeight="1">
      <c r="A110" s="177"/>
      <c r="B110" s="177"/>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Q110" s="177"/>
      <c r="AR110" s="177"/>
    </row>
    <row r="112" spans="1:44" ht="154.5" customHeight="1">
      <c r="A112" s="364" t="s">
        <v>1707</v>
      </c>
      <c r="B112" s="364"/>
      <c r="C112" s="364"/>
      <c r="D112" s="364"/>
      <c r="E112" s="364"/>
      <c r="F112" s="364"/>
      <c r="G112" s="364"/>
      <c r="H112" s="364"/>
      <c r="I112" s="362" t="s">
        <v>2182</v>
      </c>
      <c r="J112" s="362"/>
      <c r="K112" s="362"/>
      <c r="L112" s="362"/>
      <c r="M112" s="362"/>
      <c r="N112" s="362"/>
      <c r="O112" s="362"/>
      <c r="P112" s="362"/>
      <c r="Q112" s="362"/>
      <c r="R112" s="362"/>
      <c r="S112" s="362"/>
      <c r="T112" s="362"/>
      <c r="U112" s="362"/>
      <c r="V112" s="362"/>
      <c r="W112" s="362"/>
      <c r="X112" s="362"/>
      <c r="Y112" s="362"/>
      <c r="Z112" s="362"/>
      <c r="AA112" s="362"/>
      <c r="AB112" s="362"/>
      <c r="AC112" s="362"/>
      <c r="AD112" s="362"/>
      <c r="AE112" s="362"/>
      <c r="AF112" s="362"/>
      <c r="AG112" s="362"/>
      <c r="AH112" s="362"/>
      <c r="AI112" s="54"/>
      <c r="AJ112" s="54"/>
    </row>
    <row r="113" spans="1:41" ht="96.75" customHeight="1">
      <c r="A113" s="360" t="s">
        <v>2183</v>
      </c>
      <c r="B113" s="360"/>
      <c r="C113" s="360"/>
      <c r="D113" s="360"/>
      <c r="E113" s="360"/>
      <c r="F113" s="360"/>
      <c r="G113" s="360"/>
      <c r="H113" s="360"/>
      <c r="I113" s="360"/>
      <c r="J113" s="360"/>
      <c r="K113" s="360"/>
      <c r="L113" s="360"/>
      <c r="M113" s="360"/>
      <c r="N113" s="360"/>
      <c r="O113" s="360"/>
      <c r="P113" s="360"/>
      <c r="Q113" s="360"/>
      <c r="R113" s="360"/>
      <c r="S113" s="360"/>
      <c r="T113" s="360"/>
      <c r="U113" s="360"/>
      <c r="V113" s="360"/>
      <c r="W113" s="360"/>
      <c r="X113" s="360"/>
      <c r="Y113" s="360"/>
      <c r="Z113" s="360"/>
      <c r="AA113" s="360"/>
      <c r="AB113" s="360"/>
      <c r="AC113" s="360"/>
      <c r="AD113" s="360"/>
      <c r="AE113" s="360"/>
      <c r="AF113" s="360"/>
      <c r="AG113" s="360"/>
      <c r="AH113" s="360"/>
      <c r="AI113" s="54"/>
      <c r="AJ113" s="54"/>
    </row>
    <row r="114" spans="1:41" ht="45.75" customHeight="1">
      <c r="A114" s="46" t="s">
        <v>1708</v>
      </c>
    </row>
    <row r="115" spans="1:41" ht="57.75" customHeight="1">
      <c r="A115" s="359" t="s">
        <v>1709</v>
      </c>
      <c r="B115" s="359"/>
      <c r="C115" s="359"/>
      <c r="D115" s="359"/>
      <c r="E115" s="359"/>
      <c r="F115" s="359"/>
      <c r="G115" s="362" t="s">
        <v>2061</v>
      </c>
      <c r="H115" s="362"/>
      <c r="I115" s="362"/>
      <c r="J115" s="362"/>
      <c r="K115" s="362"/>
      <c r="L115" s="362"/>
      <c r="M115" s="362"/>
      <c r="N115" s="362"/>
      <c r="O115" s="362"/>
      <c r="P115" s="362"/>
      <c r="Q115" s="362"/>
      <c r="R115" s="362"/>
      <c r="S115" s="362"/>
      <c r="T115" s="362"/>
      <c r="U115" s="362"/>
      <c r="V115" s="362"/>
      <c r="W115" s="362"/>
      <c r="X115" s="362"/>
      <c r="Y115" s="362"/>
      <c r="Z115" s="362"/>
      <c r="AA115" s="362"/>
      <c r="AB115" s="362"/>
      <c r="AC115" s="362"/>
      <c r="AD115" s="362"/>
      <c r="AE115" s="362"/>
      <c r="AF115" s="362"/>
      <c r="AG115" s="362"/>
      <c r="AH115" s="362"/>
      <c r="AI115" s="362"/>
      <c r="AJ115" s="362"/>
    </row>
    <row r="116" spans="1:41" ht="57.75" customHeight="1">
      <c r="A116" s="359" t="s">
        <v>1710</v>
      </c>
      <c r="B116" s="359"/>
      <c r="C116" s="359"/>
      <c r="D116" s="359"/>
      <c r="E116" s="359"/>
      <c r="F116" s="359"/>
      <c r="G116" s="361" t="s">
        <v>2059</v>
      </c>
      <c r="H116" s="361"/>
      <c r="I116" s="361"/>
      <c r="J116" s="361"/>
      <c r="K116" s="361"/>
      <c r="L116" s="361"/>
      <c r="M116" s="361"/>
      <c r="N116" s="361"/>
      <c r="O116" s="361"/>
      <c r="P116" s="361"/>
      <c r="Q116" s="361"/>
      <c r="R116" s="361"/>
      <c r="S116" s="361"/>
      <c r="T116" s="361"/>
      <c r="U116" s="361"/>
      <c r="V116" s="361"/>
      <c r="W116" s="361"/>
      <c r="X116" s="361"/>
      <c r="Y116" s="361"/>
      <c r="Z116" s="361"/>
      <c r="AA116" s="361"/>
      <c r="AB116" s="361"/>
      <c r="AC116" s="361"/>
      <c r="AD116" s="361"/>
      <c r="AE116" s="361"/>
      <c r="AF116" s="361"/>
      <c r="AG116" s="361"/>
      <c r="AH116" s="361"/>
      <c r="AI116" s="361"/>
      <c r="AJ116" s="361"/>
    </row>
    <row r="117" spans="1:41" ht="57.75" customHeight="1">
      <c r="A117" s="359" t="s">
        <v>1711</v>
      </c>
      <c r="B117" s="359"/>
      <c r="C117" s="359"/>
      <c r="D117" s="359"/>
      <c r="E117" s="359"/>
      <c r="F117" s="359"/>
      <c r="G117" s="361" t="s">
        <v>2062</v>
      </c>
      <c r="H117" s="361"/>
      <c r="I117" s="361"/>
      <c r="J117" s="361"/>
      <c r="K117" s="361"/>
      <c r="L117" s="361"/>
      <c r="M117" s="361"/>
      <c r="N117" s="361"/>
      <c r="O117" s="361"/>
      <c r="P117" s="361"/>
      <c r="Q117" s="361"/>
      <c r="R117" s="361"/>
      <c r="S117" s="361"/>
      <c r="T117" s="361"/>
      <c r="U117" s="361"/>
      <c r="V117" s="361"/>
      <c r="W117" s="361"/>
      <c r="X117" s="361"/>
      <c r="Y117" s="361"/>
      <c r="Z117" s="361"/>
      <c r="AA117" s="361"/>
      <c r="AB117" s="361"/>
      <c r="AC117" s="361"/>
      <c r="AD117" s="361"/>
      <c r="AE117" s="361"/>
      <c r="AF117" s="361"/>
      <c r="AG117" s="361"/>
      <c r="AH117" s="361"/>
      <c r="AI117" s="361"/>
      <c r="AJ117" s="361"/>
    </row>
    <row r="118" spans="1:41" ht="57.75" customHeight="1">
      <c r="A118" s="46" t="s">
        <v>1712</v>
      </c>
      <c r="G118" s="361" t="s">
        <v>2060</v>
      </c>
      <c r="H118" s="361"/>
      <c r="I118" s="361"/>
      <c r="J118" s="361"/>
      <c r="K118" s="361"/>
      <c r="L118" s="361"/>
      <c r="M118" s="361"/>
      <c r="N118" s="361"/>
      <c r="O118" s="361"/>
      <c r="P118" s="361"/>
      <c r="Q118" s="361"/>
      <c r="R118" s="361"/>
      <c r="S118" s="361"/>
      <c r="T118" s="361"/>
      <c r="U118" s="361"/>
      <c r="V118" s="361"/>
      <c r="W118" s="361"/>
      <c r="X118" s="361"/>
      <c r="Y118" s="361"/>
      <c r="Z118" s="361"/>
      <c r="AA118" s="361"/>
      <c r="AB118" s="361"/>
      <c r="AC118" s="361"/>
      <c r="AD118" s="361"/>
      <c r="AE118" s="361"/>
      <c r="AF118" s="361"/>
      <c r="AG118" s="361"/>
      <c r="AH118" s="361"/>
      <c r="AI118" s="361"/>
      <c r="AJ118" s="361"/>
    </row>
    <row r="120" spans="1:41" ht="30" customHeight="1">
      <c r="A120" s="368" t="s">
        <v>1600</v>
      </c>
      <c r="B120" s="368"/>
      <c r="C120" s="368"/>
      <c r="D120" s="368"/>
      <c r="E120" s="368"/>
      <c r="F120" s="368"/>
      <c r="G120" s="368"/>
      <c r="H120" s="368"/>
      <c r="I120" s="368"/>
      <c r="J120" s="368"/>
      <c r="K120" s="368"/>
      <c r="L120" s="368"/>
      <c r="M120" s="368"/>
      <c r="N120" s="368"/>
      <c r="O120" s="368"/>
      <c r="P120" s="368"/>
      <c r="Q120" s="368"/>
      <c r="R120" s="368"/>
      <c r="S120" s="368"/>
      <c r="T120" s="368"/>
      <c r="U120" s="368"/>
      <c r="V120" s="368"/>
      <c r="W120" s="368"/>
      <c r="X120" s="368"/>
      <c r="Y120" s="368"/>
      <c r="Z120" s="368"/>
      <c r="AA120" s="368"/>
      <c r="AB120" s="368"/>
      <c r="AC120" s="368"/>
      <c r="AD120" s="368"/>
      <c r="AE120" s="368"/>
      <c r="AF120" s="368"/>
      <c r="AG120" s="368"/>
      <c r="AH120" s="368"/>
      <c r="AI120" s="368"/>
      <c r="AJ120" s="368"/>
      <c r="AK120" s="368"/>
      <c r="AL120" s="368"/>
      <c r="AM120" s="368"/>
      <c r="AN120" s="368"/>
      <c r="AO120" s="368"/>
    </row>
    <row r="121" spans="1:41">
      <c r="A121" s="327" t="s">
        <v>1713</v>
      </c>
      <c r="B121" s="327"/>
      <c r="C121" s="327"/>
      <c r="D121" s="327"/>
      <c r="E121" s="327"/>
      <c r="F121" s="327"/>
      <c r="G121" s="327"/>
      <c r="H121" s="327"/>
      <c r="I121" s="327"/>
      <c r="J121" s="327"/>
      <c r="K121" s="327"/>
      <c r="L121" s="327"/>
      <c r="M121" s="327"/>
      <c r="N121" s="327"/>
      <c r="O121" s="327"/>
      <c r="P121" s="327"/>
      <c r="Q121" s="327"/>
      <c r="R121" s="327"/>
      <c r="S121" s="327"/>
      <c r="T121" s="327"/>
      <c r="U121" s="327"/>
      <c r="V121" s="327"/>
      <c r="W121" s="327"/>
      <c r="X121" s="327"/>
      <c r="Y121" s="327"/>
      <c r="Z121" s="327"/>
      <c r="AA121" s="327"/>
      <c r="AB121" s="327"/>
      <c r="AC121" s="327"/>
      <c r="AD121" s="327"/>
      <c r="AE121" s="327"/>
      <c r="AF121" s="327"/>
      <c r="AG121" s="327"/>
      <c r="AH121" s="327"/>
      <c r="AI121" s="327"/>
      <c r="AJ121" s="327"/>
      <c r="AK121" s="327"/>
      <c r="AL121" s="327"/>
      <c r="AM121" s="327"/>
      <c r="AN121" s="327"/>
    </row>
    <row r="122" spans="1:41" ht="19.5" customHeight="1">
      <c r="A122" s="327"/>
      <c r="B122" s="327"/>
      <c r="C122" s="327"/>
      <c r="D122" s="327"/>
      <c r="E122" s="327"/>
      <c r="F122" s="327"/>
      <c r="G122" s="327"/>
      <c r="H122" s="327"/>
      <c r="I122" s="327"/>
      <c r="J122" s="327"/>
      <c r="K122" s="327"/>
      <c r="L122" s="327"/>
      <c r="M122" s="327"/>
      <c r="N122" s="327"/>
      <c r="O122" s="327"/>
      <c r="P122" s="327"/>
      <c r="Q122" s="327"/>
      <c r="R122" s="327"/>
      <c r="S122" s="327"/>
      <c r="T122" s="327"/>
      <c r="U122" s="327"/>
      <c r="V122" s="327"/>
      <c r="W122" s="327"/>
      <c r="X122" s="327"/>
      <c r="Y122" s="327"/>
      <c r="Z122" s="327"/>
      <c r="AA122" s="327"/>
      <c r="AB122" s="327"/>
      <c r="AC122" s="327"/>
      <c r="AD122" s="327"/>
      <c r="AE122" s="327"/>
      <c r="AF122" s="327"/>
      <c r="AG122" s="327"/>
      <c r="AH122" s="327"/>
      <c r="AI122" s="327"/>
      <c r="AJ122" s="327"/>
      <c r="AK122" s="327"/>
      <c r="AL122" s="327"/>
      <c r="AM122" s="327"/>
      <c r="AN122" s="327"/>
    </row>
    <row r="123" spans="1:41" ht="19.5" customHeight="1">
      <c r="A123" s="327"/>
      <c r="B123" s="327"/>
      <c r="C123" s="327"/>
      <c r="D123" s="327"/>
      <c r="E123" s="327"/>
      <c r="F123" s="327"/>
      <c r="G123" s="327"/>
      <c r="H123" s="327"/>
      <c r="I123" s="327"/>
      <c r="J123" s="327"/>
      <c r="K123" s="327"/>
      <c r="L123" s="327"/>
      <c r="M123" s="327"/>
      <c r="N123" s="327"/>
      <c r="O123" s="327"/>
      <c r="P123" s="327"/>
      <c r="Q123" s="327"/>
      <c r="R123" s="327"/>
      <c r="S123" s="327"/>
      <c r="T123" s="327"/>
      <c r="U123" s="327"/>
      <c r="V123" s="327"/>
      <c r="W123" s="327"/>
      <c r="X123" s="327"/>
      <c r="Y123" s="327"/>
      <c r="Z123" s="327"/>
      <c r="AA123" s="327"/>
      <c r="AB123" s="327"/>
      <c r="AC123" s="327"/>
      <c r="AD123" s="327"/>
      <c r="AE123" s="327"/>
      <c r="AF123" s="327"/>
      <c r="AG123" s="327"/>
      <c r="AH123" s="327"/>
      <c r="AI123" s="327"/>
      <c r="AJ123" s="327"/>
      <c r="AK123" s="327"/>
      <c r="AL123" s="327"/>
      <c r="AM123" s="327"/>
      <c r="AN123" s="327"/>
    </row>
    <row r="125" spans="1:41" ht="42.75" customHeight="1">
      <c r="A125" s="343" t="s">
        <v>1714</v>
      </c>
      <c r="B125" s="343"/>
      <c r="C125" s="343"/>
      <c r="D125" s="343"/>
      <c r="E125" s="343"/>
      <c r="F125" s="343"/>
      <c r="G125" s="343"/>
      <c r="H125" s="343"/>
      <c r="I125" s="343"/>
      <c r="J125" s="343"/>
      <c r="K125" s="366" t="s">
        <v>1715</v>
      </c>
      <c r="L125" s="366"/>
      <c r="M125" s="366"/>
      <c r="N125" s="366"/>
      <c r="O125" s="366"/>
      <c r="P125" s="366"/>
      <c r="Q125" s="366"/>
      <c r="R125" s="366"/>
      <c r="S125" s="366"/>
      <c r="T125" s="366"/>
      <c r="U125" s="366"/>
      <c r="V125" s="366"/>
      <c r="W125" s="366"/>
      <c r="X125" s="366"/>
      <c r="Y125" s="366" t="s">
        <v>1716</v>
      </c>
      <c r="Z125" s="366"/>
      <c r="AA125" s="366"/>
      <c r="AB125" s="366"/>
      <c r="AC125" s="366"/>
      <c r="AD125" s="366"/>
      <c r="AE125" s="366"/>
      <c r="AF125" s="367" t="s">
        <v>1717</v>
      </c>
      <c r="AG125" s="367"/>
      <c r="AH125" s="367"/>
      <c r="AI125" s="367"/>
      <c r="AJ125" s="367"/>
      <c r="AK125" s="367"/>
      <c r="AL125" s="57"/>
      <c r="AM125" s="57"/>
      <c r="AN125" s="57"/>
    </row>
    <row r="126" spans="1:41" ht="125.25" customHeight="1">
      <c r="A126" s="350" t="s">
        <v>2138</v>
      </c>
      <c r="B126" s="351"/>
      <c r="C126" s="351"/>
      <c r="D126" s="351"/>
      <c r="E126" s="351"/>
      <c r="F126" s="351"/>
      <c r="G126" s="351"/>
      <c r="H126" s="351"/>
      <c r="I126" s="351"/>
      <c r="J126" s="352"/>
      <c r="K126" s="356" t="s">
        <v>2137</v>
      </c>
      <c r="L126" s="357"/>
      <c r="M126" s="357"/>
      <c r="N126" s="357"/>
      <c r="O126" s="357"/>
      <c r="P126" s="357"/>
      <c r="Q126" s="357"/>
      <c r="R126" s="357"/>
      <c r="S126" s="357"/>
      <c r="T126" s="357"/>
      <c r="U126" s="357"/>
      <c r="V126" s="357"/>
      <c r="W126" s="357"/>
      <c r="X126" s="358"/>
      <c r="Y126" s="339" t="s">
        <v>469</v>
      </c>
      <c r="Z126" s="340"/>
      <c r="AA126" s="340"/>
      <c r="AB126" s="340"/>
      <c r="AC126" s="340"/>
      <c r="AD126" s="340"/>
      <c r="AE126" s="341"/>
      <c r="AF126" s="339" t="s">
        <v>469</v>
      </c>
      <c r="AG126" s="340"/>
      <c r="AH126" s="340"/>
      <c r="AI126" s="340"/>
      <c r="AJ126" s="340"/>
      <c r="AK126" s="341"/>
      <c r="AL126" s="338"/>
      <c r="AM126" s="338"/>
      <c r="AN126" s="338"/>
    </row>
    <row r="127" spans="1:41" ht="125.25" customHeight="1">
      <c r="A127" s="350" t="s">
        <v>2104</v>
      </c>
      <c r="B127" s="351"/>
      <c r="C127" s="351"/>
      <c r="D127" s="351"/>
      <c r="E127" s="351"/>
      <c r="F127" s="351"/>
      <c r="G127" s="351"/>
      <c r="H127" s="351"/>
      <c r="I127" s="351"/>
      <c r="J127" s="352"/>
      <c r="K127" s="356" t="s">
        <v>2105</v>
      </c>
      <c r="L127" s="357"/>
      <c r="M127" s="357"/>
      <c r="N127" s="357"/>
      <c r="O127" s="357"/>
      <c r="P127" s="357"/>
      <c r="Q127" s="357"/>
      <c r="R127" s="357"/>
      <c r="S127" s="357"/>
      <c r="T127" s="357"/>
      <c r="U127" s="357"/>
      <c r="V127" s="357"/>
      <c r="W127" s="357"/>
      <c r="X127" s="358"/>
      <c r="Y127" s="339" t="s">
        <v>2131</v>
      </c>
      <c r="Z127" s="340"/>
      <c r="AA127" s="340"/>
      <c r="AB127" s="340"/>
      <c r="AC127" s="340"/>
      <c r="AD127" s="340"/>
      <c r="AE127" s="341"/>
      <c r="AF127" s="339" t="s">
        <v>2132</v>
      </c>
      <c r="AG127" s="340"/>
      <c r="AH127" s="340"/>
      <c r="AI127" s="340"/>
      <c r="AJ127" s="340"/>
      <c r="AK127" s="341"/>
      <c r="AL127" s="338"/>
      <c r="AM127" s="338"/>
      <c r="AN127" s="338"/>
    </row>
    <row r="128" spans="1:41" ht="125.25" customHeight="1">
      <c r="A128" s="350"/>
      <c r="B128" s="351"/>
      <c r="C128" s="351"/>
      <c r="D128" s="351"/>
      <c r="E128" s="351"/>
      <c r="F128" s="351"/>
      <c r="G128" s="351"/>
      <c r="H128" s="351"/>
      <c r="I128" s="351"/>
      <c r="J128" s="352"/>
      <c r="K128" s="356"/>
      <c r="L128" s="357"/>
      <c r="M128" s="357"/>
      <c r="N128" s="357"/>
      <c r="O128" s="357"/>
      <c r="P128" s="357"/>
      <c r="Q128" s="357"/>
      <c r="R128" s="357"/>
      <c r="S128" s="357"/>
      <c r="T128" s="357"/>
      <c r="U128" s="357"/>
      <c r="V128" s="357"/>
      <c r="W128" s="357"/>
      <c r="X128" s="358"/>
      <c r="Y128" s="339"/>
      <c r="Z128" s="340"/>
      <c r="AA128" s="340"/>
      <c r="AB128" s="340"/>
      <c r="AC128" s="340"/>
      <c r="AD128" s="340"/>
      <c r="AE128" s="341"/>
      <c r="AF128" s="339"/>
      <c r="AG128" s="340"/>
      <c r="AH128" s="340"/>
      <c r="AI128" s="340"/>
      <c r="AJ128" s="340"/>
      <c r="AK128" s="341"/>
      <c r="AL128" s="338"/>
      <c r="AM128" s="338"/>
      <c r="AN128" s="338"/>
    </row>
    <row r="129" spans="1:40" ht="18" customHeight="1"/>
    <row r="130" spans="1:40" ht="30" customHeight="1">
      <c r="A130" s="235" t="s">
        <v>1602</v>
      </c>
      <c r="B130" s="235"/>
      <c r="C130" s="235"/>
      <c r="D130" s="235"/>
      <c r="E130" s="235"/>
      <c r="F130" s="235"/>
      <c r="G130" s="235"/>
      <c r="H130" s="235"/>
      <c r="I130" s="235"/>
      <c r="J130" s="235"/>
      <c r="K130" s="235"/>
      <c r="L130" s="235"/>
      <c r="M130" s="235"/>
      <c r="N130" s="235"/>
      <c r="O130" s="235"/>
      <c r="P130" s="235"/>
      <c r="Q130" s="235"/>
      <c r="R130" s="235"/>
      <c r="S130" s="235"/>
      <c r="T130" s="235"/>
      <c r="U130" s="235"/>
      <c r="V130" s="235"/>
      <c r="W130" s="235"/>
      <c r="X130" s="235"/>
      <c r="Y130" s="235"/>
      <c r="Z130" s="235"/>
      <c r="AA130" s="235"/>
      <c r="AB130" s="235"/>
      <c r="AC130" s="235"/>
      <c r="AD130" s="235"/>
      <c r="AE130" s="235"/>
      <c r="AF130" s="235"/>
      <c r="AG130" s="235"/>
      <c r="AH130" s="235"/>
      <c r="AI130" s="235"/>
      <c r="AJ130" s="235"/>
      <c r="AK130" s="235"/>
      <c r="AL130" s="235"/>
      <c r="AM130" s="235"/>
      <c r="AN130" s="235"/>
    </row>
    <row r="131" spans="1:40" ht="63" customHeight="1">
      <c r="A131" s="177" t="s">
        <v>1718</v>
      </c>
      <c r="B131" s="177"/>
      <c r="C131" s="177"/>
      <c r="D131" s="177"/>
      <c r="E131" s="177"/>
      <c r="F131" s="177"/>
      <c r="G131" s="177"/>
      <c r="H131" s="177"/>
      <c r="I131" s="177"/>
      <c r="J131" s="177"/>
      <c r="K131" s="177"/>
      <c r="L131" s="177"/>
      <c r="M131" s="177"/>
      <c r="N131" s="177"/>
      <c r="O131" s="177"/>
      <c r="P131" s="177"/>
      <c r="Q131" s="177"/>
      <c r="R131" s="177"/>
      <c r="S131" s="177"/>
      <c r="T131" s="177"/>
      <c r="U131" s="177"/>
      <c r="V131" s="177"/>
      <c r="W131" s="177"/>
      <c r="X131" s="177"/>
      <c r="Y131" s="177"/>
      <c r="Z131" s="177"/>
      <c r="AA131" s="177"/>
      <c r="AB131" s="177"/>
      <c r="AC131" s="177"/>
      <c r="AD131" s="177"/>
      <c r="AE131" s="177"/>
      <c r="AF131" s="177"/>
      <c r="AG131" s="177"/>
      <c r="AH131" s="177"/>
      <c r="AI131" s="177"/>
      <c r="AJ131" s="177"/>
      <c r="AK131" s="177"/>
      <c r="AL131" s="177"/>
      <c r="AM131" s="177"/>
      <c r="AN131" s="177"/>
    </row>
    <row r="132" spans="1:40" ht="63" customHeight="1">
      <c r="A132" s="177"/>
      <c r="B132" s="177"/>
      <c r="C132" s="177"/>
      <c r="D132" s="177"/>
      <c r="E132" s="177"/>
      <c r="F132" s="177"/>
      <c r="G132" s="177"/>
      <c r="H132" s="177"/>
      <c r="I132" s="177"/>
      <c r="J132" s="177"/>
      <c r="K132" s="177"/>
      <c r="L132" s="177"/>
      <c r="M132" s="177"/>
      <c r="N132" s="177"/>
      <c r="O132" s="177"/>
      <c r="P132" s="177"/>
      <c r="Q132" s="177"/>
      <c r="R132" s="177"/>
      <c r="S132" s="177"/>
      <c r="T132" s="177"/>
      <c r="U132" s="177"/>
      <c r="V132" s="177"/>
      <c r="W132" s="177"/>
      <c r="X132" s="177"/>
      <c r="Y132" s="177"/>
      <c r="Z132" s="177"/>
      <c r="AA132" s="177"/>
      <c r="AB132" s="177"/>
      <c r="AC132" s="177"/>
      <c r="AD132" s="177"/>
      <c r="AE132" s="177"/>
      <c r="AF132" s="177"/>
      <c r="AG132" s="177"/>
      <c r="AH132" s="177"/>
      <c r="AI132" s="177"/>
      <c r="AJ132" s="177"/>
      <c r="AK132" s="177"/>
      <c r="AL132" s="177"/>
      <c r="AM132" s="177"/>
      <c r="AN132" s="177"/>
    </row>
    <row r="133" spans="1:40" ht="63" customHeight="1">
      <c r="A133" s="177"/>
      <c r="B133" s="177"/>
      <c r="C133" s="177"/>
      <c r="D133" s="177"/>
      <c r="E133" s="177"/>
      <c r="F133" s="177"/>
      <c r="G133" s="177"/>
      <c r="H133" s="177"/>
      <c r="I133" s="177"/>
      <c r="J133" s="177"/>
      <c r="K133" s="177"/>
      <c r="L133" s="177"/>
      <c r="M133" s="177"/>
      <c r="N133" s="177"/>
      <c r="O133" s="177"/>
      <c r="P133" s="177"/>
      <c r="Q133" s="177"/>
      <c r="R133" s="177"/>
      <c r="S133" s="177"/>
      <c r="T133" s="177"/>
      <c r="U133" s="177"/>
      <c r="V133" s="177"/>
      <c r="W133" s="177"/>
      <c r="X133" s="177"/>
      <c r="Y133" s="177"/>
      <c r="Z133" s="177"/>
      <c r="AA133" s="177"/>
      <c r="AB133" s="177"/>
      <c r="AC133" s="177"/>
      <c r="AD133" s="177"/>
      <c r="AE133" s="177"/>
      <c r="AF133" s="177"/>
      <c r="AG133" s="177"/>
      <c r="AH133" s="177"/>
      <c r="AI133" s="177"/>
      <c r="AJ133" s="177"/>
      <c r="AK133" s="177"/>
      <c r="AL133" s="177"/>
      <c r="AM133" s="177"/>
      <c r="AN133" s="177"/>
    </row>
    <row r="134" spans="1:40" ht="63" customHeight="1">
      <c r="A134" s="177"/>
      <c r="B134" s="177"/>
      <c r="C134" s="177"/>
      <c r="D134" s="177"/>
      <c r="E134" s="177"/>
      <c r="F134" s="177"/>
      <c r="G134" s="177"/>
      <c r="H134" s="177"/>
      <c r="I134" s="177"/>
      <c r="J134" s="177"/>
      <c r="K134" s="177"/>
      <c r="L134" s="177"/>
      <c r="M134" s="177"/>
      <c r="N134" s="177"/>
      <c r="O134" s="177"/>
      <c r="P134" s="177"/>
      <c r="Q134" s="177"/>
      <c r="R134" s="177"/>
      <c r="S134" s="177"/>
      <c r="T134" s="177"/>
      <c r="U134" s="177"/>
      <c r="V134" s="177"/>
      <c r="W134" s="177"/>
      <c r="X134" s="177"/>
      <c r="Y134" s="177"/>
      <c r="Z134" s="177"/>
      <c r="AA134" s="177"/>
      <c r="AB134" s="177"/>
      <c r="AC134" s="177"/>
      <c r="AD134" s="177"/>
      <c r="AE134" s="177"/>
      <c r="AF134" s="177"/>
      <c r="AG134" s="177"/>
      <c r="AH134" s="177"/>
      <c r="AI134" s="177"/>
      <c r="AJ134" s="177"/>
      <c r="AK134" s="177"/>
      <c r="AL134" s="177"/>
      <c r="AM134" s="177"/>
      <c r="AN134" s="177"/>
    </row>
    <row r="136" spans="1:40" ht="22.5">
      <c r="A136" s="46" t="s">
        <v>1719</v>
      </c>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row>
    <row r="137" spans="1:40" ht="40.5" customHeight="1">
      <c r="A137" s="342" t="str">
        <f>+A126</f>
        <v>Carnes -  asado al barril</v>
      </c>
      <c r="B137" s="342"/>
      <c r="C137" s="342"/>
      <c r="D137" s="342"/>
      <c r="E137" s="342"/>
      <c r="F137" s="342"/>
      <c r="G137" s="342"/>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c r="AK137" s="342"/>
      <c r="AL137" s="342"/>
      <c r="AM137" s="342"/>
      <c r="AN137" s="342"/>
    </row>
    <row r="138" spans="1:40" ht="83.25" customHeight="1">
      <c r="A138" s="299" t="s">
        <v>1720</v>
      </c>
      <c r="B138" s="299"/>
      <c r="C138" s="299"/>
      <c r="D138" s="299"/>
      <c r="E138" s="299"/>
      <c r="F138" s="299"/>
      <c r="G138" s="299"/>
      <c r="H138" s="299"/>
      <c r="I138" s="299"/>
      <c r="J138" s="299"/>
      <c r="K138" s="299"/>
      <c r="L138" s="299"/>
      <c r="M138" s="299"/>
      <c r="N138" s="299"/>
      <c r="O138" s="299" t="s">
        <v>1721</v>
      </c>
      <c r="P138" s="299"/>
      <c r="Q138" s="299"/>
      <c r="R138" s="299"/>
      <c r="S138" s="299"/>
      <c r="T138" s="299"/>
      <c r="U138" s="299"/>
      <c r="V138" s="299"/>
      <c r="W138" s="299"/>
      <c r="X138" s="299" t="s">
        <v>1722</v>
      </c>
      <c r="Y138" s="299"/>
      <c r="Z138" s="299"/>
      <c r="AA138" s="299"/>
      <c r="AB138" s="299"/>
      <c r="AC138" s="299"/>
      <c r="AD138" s="299"/>
      <c r="AE138" s="299"/>
      <c r="AF138" s="343" t="s">
        <v>1723</v>
      </c>
      <c r="AG138" s="343"/>
      <c r="AH138" s="343"/>
      <c r="AI138" s="343"/>
      <c r="AJ138" s="343"/>
      <c r="AK138" s="343"/>
      <c r="AL138" s="343"/>
      <c r="AM138" s="343"/>
      <c r="AN138" s="343"/>
    </row>
    <row r="139" spans="1:40" ht="86.25" customHeight="1">
      <c r="A139" s="300" t="s">
        <v>2141</v>
      </c>
      <c r="B139" s="300"/>
      <c r="C139" s="300"/>
      <c r="D139" s="300"/>
      <c r="E139" s="300"/>
      <c r="F139" s="300"/>
      <c r="G139" s="300"/>
      <c r="H139" s="300"/>
      <c r="I139" s="300"/>
      <c r="J139" s="300"/>
      <c r="K139" s="300"/>
      <c r="L139" s="300"/>
      <c r="M139" s="300"/>
      <c r="N139" s="300"/>
      <c r="O139" s="198" t="s">
        <v>2139</v>
      </c>
      <c r="P139" s="198"/>
      <c r="Q139" s="198"/>
      <c r="R139" s="198"/>
      <c r="S139" s="198"/>
      <c r="T139" s="198"/>
      <c r="U139" s="198"/>
      <c r="V139" s="198"/>
      <c r="W139" s="198"/>
      <c r="X139" s="198" t="s">
        <v>2149</v>
      </c>
      <c r="Y139" s="198"/>
      <c r="Z139" s="198"/>
      <c r="AA139" s="198"/>
      <c r="AB139" s="198"/>
      <c r="AC139" s="198"/>
      <c r="AD139" s="198"/>
      <c r="AE139" s="198"/>
      <c r="AF139" s="198" t="s">
        <v>2049</v>
      </c>
      <c r="AG139" s="198"/>
      <c r="AH139" s="198"/>
      <c r="AI139" s="198"/>
      <c r="AJ139" s="198"/>
      <c r="AK139" s="198"/>
      <c r="AL139" s="198"/>
      <c r="AM139" s="198"/>
      <c r="AN139" s="198"/>
    </row>
    <row r="140" spans="1:40" ht="86.25" customHeight="1">
      <c r="A140" s="300" t="s">
        <v>2142</v>
      </c>
      <c r="B140" s="300"/>
      <c r="C140" s="300"/>
      <c r="D140" s="300"/>
      <c r="E140" s="300"/>
      <c r="F140" s="300"/>
      <c r="G140" s="300"/>
      <c r="H140" s="300"/>
      <c r="I140" s="300"/>
      <c r="J140" s="300"/>
      <c r="K140" s="300"/>
      <c r="L140" s="300"/>
      <c r="M140" s="300"/>
      <c r="N140" s="300"/>
      <c r="O140" s="198" t="s">
        <v>2140</v>
      </c>
      <c r="P140" s="198"/>
      <c r="Q140" s="198"/>
      <c r="R140" s="198"/>
      <c r="S140" s="198"/>
      <c r="T140" s="198"/>
      <c r="U140" s="198"/>
      <c r="V140" s="198"/>
      <c r="W140" s="198"/>
      <c r="X140" s="198" t="s">
        <v>2150</v>
      </c>
      <c r="Y140" s="198"/>
      <c r="Z140" s="198"/>
      <c r="AA140" s="198"/>
      <c r="AB140" s="198"/>
      <c r="AC140" s="198"/>
      <c r="AD140" s="198"/>
      <c r="AE140" s="198"/>
      <c r="AF140" s="198" t="s">
        <v>2049</v>
      </c>
      <c r="AG140" s="198"/>
      <c r="AH140" s="198"/>
      <c r="AI140" s="198"/>
      <c r="AJ140" s="198"/>
      <c r="AK140" s="198"/>
      <c r="AL140" s="198"/>
      <c r="AM140" s="198"/>
      <c r="AN140" s="198"/>
    </row>
    <row r="141" spans="1:40" ht="86.25" customHeight="1">
      <c r="A141" s="300" t="s">
        <v>2143</v>
      </c>
      <c r="B141" s="300"/>
      <c r="C141" s="300"/>
      <c r="D141" s="300"/>
      <c r="E141" s="300"/>
      <c r="F141" s="300"/>
      <c r="G141" s="300"/>
      <c r="H141" s="300"/>
      <c r="I141" s="300"/>
      <c r="J141" s="300"/>
      <c r="K141" s="300"/>
      <c r="L141" s="300"/>
      <c r="M141" s="300"/>
      <c r="N141" s="300"/>
      <c r="O141" s="198" t="s">
        <v>2144</v>
      </c>
      <c r="P141" s="198"/>
      <c r="Q141" s="198"/>
      <c r="R141" s="198"/>
      <c r="S141" s="198"/>
      <c r="T141" s="198"/>
      <c r="U141" s="198"/>
      <c r="V141" s="198"/>
      <c r="W141" s="198"/>
      <c r="X141" s="198" t="s">
        <v>2151</v>
      </c>
      <c r="Y141" s="198"/>
      <c r="Z141" s="198"/>
      <c r="AA141" s="198"/>
      <c r="AB141" s="198"/>
      <c r="AC141" s="198"/>
      <c r="AD141" s="198"/>
      <c r="AE141" s="198"/>
      <c r="AF141" s="198" t="s">
        <v>2049</v>
      </c>
      <c r="AG141" s="198"/>
      <c r="AH141" s="198"/>
      <c r="AI141" s="198"/>
      <c r="AJ141" s="198"/>
      <c r="AK141" s="198"/>
      <c r="AL141" s="198"/>
      <c r="AM141" s="198"/>
      <c r="AN141" s="198"/>
    </row>
    <row r="142" spans="1:40" ht="86.25" customHeight="1">
      <c r="A142" s="300" t="s">
        <v>2145</v>
      </c>
      <c r="B142" s="300"/>
      <c r="C142" s="300"/>
      <c r="D142" s="300"/>
      <c r="E142" s="300"/>
      <c r="F142" s="300"/>
      <c r="G142" s="300"/>
      <c r="H142" s="300"/>
      <c r="I142" s="300"/>
      <c r="J142" s="300"/>
      <c r="K142" s="300"/>
      <c r="L142" s="300"/>
      <c r="M142" s="300"/>
      <c r="N142" s="300"/>
      <c r="O142" s="198" t="s">
        <v>2146</v>
      </c>
      <c r="P142" s="198"/>
      <c r="Q142" s="198"/>
      <c r="R142" s="198"/>
      <c r="S142" s="198"/>
      <c r="T142" s="198"/>
      <c r="U142" s="198"/>
      <c r="V142" s="198"/>
      <c r="W142" s="198"/>
      <c r="X142" s="198" t="s">
        <v>2152</v>
      </c>
      <c r="Y142" s="198"/>
      <c r="Z142" s="198"/>
      <c r="AA142" s="198"/>
      <c r="AB142" s="198"/>
      <c r="AC142" s="198"/>
      <c r="AD142" s="198"/>
      <c r="AE142" s="198"/>
      <c r="AF142" s="198" t="s">
        <v>2049</v>
      </c>
      <c r="AG142" s="198"/>
      <c r="AH142" s="198"/>
      <c r="AI142" s="198"/>
      <c r="AJ142" s="198"/>
      <c r="AK142" s="198"/>
      <c r="AL142" s="198"/>
      <c r="AM142" s="198"/>
      <c r="AN142" s="198"/>
    </row>
    <row r="143" spans="1:40" ht="86.25" customHeight="1">
      <c r="A143" s="300" t="s">
        <v>2147</v>
      </c>
      <c r="B143" s="300"/>
      <c r="C143" s="300"/>
      <c r="D143" s="300"/>
      <c r="E143" s="300"/>
      <c r="F143" s="300"/>
      <c r="G143" s="300"/>
      <c r="H143" s="300"/>
      <c r="I143" s="300"/>
      <c r="J143" s="300"/>
      <c r="K143" s="300"/>
      <c r="L143" s="300"/>
      <c r="M143" s="300"/>
      <c r="N143" s="300"/>
      <c r="O143" s="198" t="s">
        <v>2118</v>
      </c>
      <c r="P143" s="198"/>
      <c r="Q143" s="198"/>
      <c r="R143" s="198"/>
      <c r="S143" s="198"/>
      <c r="T143" s="198"/>
      <c r="U143" s="198"/>
      <c r="V143" s="198"/>
      <c r="W143" s="198"/>
      <c r="X143" s="198" t="s">
        <v>2153</v>
      </c>
      <c r="Y143" s="198"/>
      <c r="Z143" s="198"/>
      <c r="AA143" s="198"/>
      <c r="AB143" s="198"/>
      <c r="AC143" s="198"/>
      <c r="AD143" s="198"/>
      <c r="AE143" s="198"/>
      <c r="AF143" s="198" t="s">
        <v>2049</v>
      </c>
      <c r="AG143" s="198"/>
      <c r="AH143" s="198"/>
      <c r="AI143" s="198"/>
      <c r="AJ143" s="198"/>
      <c r="AK143" s="198"/>
      <c r="AL143" s="198"/>
      <c r="AM143" s="198"/>
      <c r="AN143" s="198"/>
    </row>
    <row r="144" spans="1:40" ht="86.25" customHeight="1">
      <c r="A144" s="300" t="s">
        <v>2148</v>
      </c>
      <c r="B144" s="300"/>
      <c r="C144" s="300"/>
      <c r="D144" s="300"/>
      <c r="E144" s="300"/>
      <c r="F144" s="300"/>
      <c r="G144" s="300"/>
      <c r="H144" s="300"/>
      <c r="I144" s="300"/>
      <c r="J144" s="300"/>
      <c r="K144" s="300"/>
      <c r="L144" s="300"/>
      <c r="M144" s="300"/>
      <c r="N144" s="300"/>
      <c r="O144" s="198" t="s">
        <v>2114</v>
      </c>
      <c r="P144" s="198"/>
      <c r="Q144" s="198"/>
      <c r="R144" s="198"/>
      <c r="S144" s="198"/>
      <c r="T144" s="198"/>
      <c r="U144" s="198"/>
      <c r="V144" s="198"/>
      <c r="W144" s="198"/>
      <c r="X144" s="198" t="s">
        <v>2154</v>
      </c>
      <c r="Y144" s="198"/>
      <c r="Z144" s="198"/>
      <c r="AA144" s="198"/>
      <c r="AB144" s="198"/>
      <c r="AC144" s="198"/>
      <c r="AD144" s="198"/>
      <c r="AE144" s="198"/>
      <c r="AF144" s="198" t="s">
        <v>2049</v>
      </c>
      <c r="AG144" s="198"/>
      <c r="AH144" s="198"/>
      <c r="AI144" s="198"/>
      <c r="AJ144" s="198"/>
      <c r="AK144" s="198"/>
      <c r="AL144" s="198"/>
      <c r="AM144" s="198"/>
      <c r="AN144" s="198"/>
    </row>
    <row r="145" spans="1:40" ht="86.25" customHeight="1">
      <c r="A145" s="300"/>
      <c r="B145" s="300"/>
      <c r="C145" s="300"/>
      <c r="D145" s="300"/>
      <c r="E145" s="300"/>
      <c r="F145" s="300"/>
      <c r="G145" s="300"/>
      <c r="H145" s="300"/>
      <c r="I145" s="300"/>
      <c r="J145" s="300"/>
      <c r="K145" s="300"/>
      <c r="L145" s="300"/>
      <c r="M145" s="300"/>
      <c r="N145" s="300"/>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row>
    <row r="146" spans="1:40" ht="86.25" customHeight="1">
      <c r="A146" s="300"/>
      <c r="B146" s="300"/>
      <c r="C146" s="300"/>
      <c r="D146" s="300"/>
      <c r="E146" s="300"/>
      <c r="F146" s="300"/>
      <c r="G146" s="300"/>
      <c r="H146" s="300"/>
      <c r="I146" s="300"/>
      <c r="J146" s="300"/>
      <c r="K146" s="300"/>
      <c r="L146" s="300"/>
      <c r="M146" s="300"/>
      <c r="N146" s="300"/>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row>
    <row r="147" spans="1:40" ht="86.25" customHeight="1">
      <c r="A147" s="300"/>
      <c r="B147" s="300"/>
      <c r="C147" s="300"/>
      <c r="D147" s="300"/>
      <c r="E147" s="300"/>
      <c r="F147" s="300"/>
      <c r="G147" s="300"/>
      <c r="H147" s="300"/>
      <c r="I147" s="300"/>
      <c r="J147" s="300"/>
      <c r="K147" s="300"/>
      <c r="L147" s="300"/>
      <c r="M147" s="300"/>
      <c r="N147" s="300"/>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row>
    <row r="148" spans="1:40" ht="86.25" customHeight="1">
      <c r="A148" s="300"/>
      <c r="B148" s="300"/>
      <c r="C148" s="300"/>
      <c r="D148" s="300"/>
      <c r="E148" s="300"/>
      <c r="F148" s="300"/>
      <c r="G148" s="300"/>
      <c r="H148" s="300"/>
      <c r="I148" s="300"/>
      <c r="J148" s="300"/>
      <c r="K148" s="300"/>
      <c r="L148" s="300"/>
      <c r="M148" s="300"/>
      <c r="N148" s="300"/>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row>
    <row r="149" spans="1:40" ht="91.5" customHeight="1">
      <c r="A149" s="231" t="s">
        <v>1724</v>
      </c>
      <c r="B149" s="232"/>
      <c r="C149" s="232"/>
      <c r="D149" s="232"/>
      <c r="E149" s="232"/>
      <c r="F149" s="232"/>
      <c r="G149" s="232"/>
      <c r="H149" s="232"/>
      <c r="I149" s="232"/>
      <c r="J149" s="232"/>
      <c r="K149" s="232"/>
      <c r="L149" s="232"/>
      <c r="M149" s="232"/>
      <c r="N149" s="232"/>
      <c r="O149" s="232"/>
      <c r="P149" s="232"/>
      <c r="Q149" s="232"/>
      <c r="R149" s="232"/>
      <c r="S149" s="232"/>
      <c r="T149" s="232"/>
      <c r="U149" s="232"/>
      <c r="V149" s="232"/>
      <c r="W149" s="232"/>
      <c r="X149" s="232"/>
      <c r="Y149" s="232"/>
      <c r="Z149" s="232"/>
      <c r="AA149" s="232"/>
      <c r="AB149" s="232"/>
      <c r="AC149" s="232"/>
      <c r="AD149" s="232"/>
      <c r="AE149" s="232"/>
      <c r="AF149" s="232"/>
      <c r="AG149" s="232"/>
      <c r="AH149" s="232"/>
      <c r="AI149" s="232"/>
      <c r="AJ149" s="232"/>
      <c r="AK149" s="232"/>
      <c r="AL149" s="232"/>
      <c r="AM149" s="232"/>
      <c r="AN149" s="232"/>
    </row>
    <row r="150" spans="1:40" ht="25" customHeight="1">
      <c r="A150" s="183" t="s">
        <v>1725</v>
      </c>
      <c r="B150" s="183"/>
      <c r="C150" s="183"/>
      <c r="D150" s="183"/>
      <c r="E150" s="183"/>
      <c r="F150" s="183"/>
      <c r="G150" s="183"/>
      <c r="H150" s="183"/>
      <c r="I150" s="183"/>
      <c r="J150" s="183"/>
      <c r="K150" s="183"/>
      <c r="L150" s="183"/>
      <c r="M150" s="183"/>
      <c r="N150" s="183"/>
      <c r="O150" s="182" t="s">
        <v>1726</v>
      </c>
      <c r="P150" s="182"/>
      <c r="Q150" s="182"/>
      <c r="R150" s="182"/>
      <c r="S150" s="182"/>
      <c r="T150" s="182"/>
      <c r="U150" s="182"/>
      <c r="V150" s="182"/>
      <c r="W150" s="182"/>
      <c r="X150" s="183" t="s">
        <v>1727</v>
      </c>
      <c r="Y150" s="183"/>
      <c r="Z150" s="183"/>
      <c r="AA150" s="183"/>
      <c r="AB150" s="183"/>
      <c r="AC150" s="183"/>
      <c r="AD150" s="183"/>
      <c r="AE150" s="183"/>
      <c r="AF150" s="183" t="s">
        <v>1728</v>
      </c>
      <c r="AG150" s="183"/>
      <c r="AH150" s="183"/>
      <c r="AI150" s="183"/>
      <c r="AJ150" s="183"/>
      <c r="AK150" s="183"/>
      <c r="AL150" s="183"/>
      <c r="AM150" s="183"/>
      <c r="AN150" s="183"/>
    </row>
    <row r="151" spans="1:40" ht="40.5" customHeight="1">
      <c r="A151" s="192">
        <v>15</v>
      </c>
      <c r="B151" s="192"/>
      <c r="C151" s="192"/>
      <c r="D151" s="192"/>
      <c r="E151" s="192"/>
      <c r="F151" s="192"/>
      <c r="G151" s="192"/>
      <c r="H151" s="192"/>
      <c r="I151" s="192"/>
      <c r="J151" s="192"/>
      <c r="K151" s="192"/>
      <c r="L151" s="192"/>
      <c r="M151" s="192"/>
      <c r="N151" s="192"/>
      <c r="O151" s="193">
        <v>4</v>
      </c>
      <c r="P151" s="193"/>
      <c r="Q151" s="193"/>
      <c r="R151" s="193"/>
      <c r="S151" s="193"/>
      <c r="T151" s="193"/>
      <c r="U151" s="193"/>
      <c r="V151" s="193"/>
      <c r="W151" s="193"/>
      <c r="X151" s="192">
        <v>5</v>
      </c>
      <c r="Y151" s="192"/>
      <c r="Z151" s="192"/>
      <c r="AA151" s="192"/>
      <c r="AB151" s="192"/>
      <c r="AC151" s="192"/>
      <c r="AD151" s="192"/>
      <c r="AE151" s="192"/>
      <c r="AF151" s="194">
        <f>+A151*O151*X151</f>
        <v>300</v>
      </c>
      <c r="AG151" s="194"/>
      <c r="AH151" s="194"/>
      <c r="AI151" s="194"/>
      <c r="AJ151" s="194"/>
      <c r="AK151" s="194"/>
      <c r="AL151" s="194"/>
      <c r="AM151" s="194"/>
      <c r="AN151" s="194"/>
    </row>
    <row r="152" spans="1:40" ht="44.5" customHeight="1"/>
    <row r="153" spans="1:40" ht="22.5">
      <c r="A153" s="418" t="s">
        <v>1729</v>
      </c>
      <c r="B153" s="418"/>
      <c r="C153" s="418"/>
      <c r="D153" s="418"/>
      <c r="E153" s="418"/>
      <c r="F153" s="418"/>
      <c r="G153" s="418"/>
      <c r="H153" s="418"/>
      <c r="I153" s="418"/>
      <c r="J153" s="418"/>
      <c r="K153" s="418"/>
      <c r="L153" s="418"/>
      <c r="M153" s="418"/>
      <c r="N153" s="418"/>
      <c r="O153" s="418"/>
      <c r="P153" s="418"/>
      <c r="Q153" s="418"/>
      <c r="R153" s="418"/>
      <c r="S153" s="418"/>
      <c r="T153" s="418"/>
      <c r="U153" s="418"/>
      <c r="V153" s="418"/>
      <c r="W153" s="418"/>
      <c r="X153" s="418"/>
      <c r="Y153" s="418"/>
      <c r="Z153" s="418"/>
      <c r="AA153" s="418"/>
      <c r="AB153" s="418"/>
      <c r="AC153" s="418"/>
      <c r="AD153" s="418"/>
      <c r="AE153" s="418"/>
      <c r="AF153" s="418"/>
      <c r="AG153" s="418"/>
      <c r="AH153" s="418"/>
      <c r="AI153" s="418"/>
      <c r="AJ153" s="418"/>
      <c r="AK153" s="418"/>
      <c r="AL153" s="418"/>
      <c r="AM153" s="418"/>
      <c r="AN153" s="418"/>
    </row>
    <row r="154" spans="1:40" ht="40.5" customHeight="1">
      <c r="A154" s="342" t="str">
        <f>+A127</f>
        <v xml:space="preserve">El chorizo artesanal con especias </v>
      </c>
      <c r="B154" s="342"/>
      <c r="C154" s="342"/>
      <c r="D154" s="342"/>
      <c r="E154" s="342"/>
      <c r="F154" s="342"/>
      <c r="G154" s="342"/>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c r="AK154" s="342"/>
      <c r="AL154" s="342"/>
      <c r="AM154" s="342"/>
      <c r="AN154" s="342"/>
    </row>
    <row r="155" spans="1:40" ht="78.75" customHeight="1">
      <c r="A155" s="299" t="s">
        <v>1720</v>
      </c>
      <c r="B155" s="299"/>
      <c r="C155" s="299"/>
      <c r="D155" s="299"/>
      <c r="E155" s="299"/>
      <c r="F155" s="299"/>
      <c r="G155" s="299"/>
      <c r="H155" s="299"/>
      <c r="I155" s="299"/>
      <c r="J155" s="299"/>
      <c r="K155" s="299"/>
      <c r="L155" s="299"/>
      <c r="M155" s="299"/>
      <c r="N155" s="299"/>
      <c r="O155" s="299" t="s">
        <v>1721</v>
      </c>
      <c r="P155" s="299"/>
      <c r="Q155" s="299"/>
      <c r="R155" s="299"/>
      <c r="S155" s="299"/>
      <c r="T155" s="299"/>
      <c r="U155" s="299"/>
      <c r="V155" s="299"/>
      <c r="W155" s="299"/>
      <c r="X155" s="299" t="s">
        <v>1722</v>
      </c>
      <c r="Y155" s="299"/>
      <c r="Z155" s="299"/>
      <c r="AA155" s="299"/>
      <c r="AB155" s="299"/>
      <c r="AC155" s="299"/>
      <c r="AD155" s="299"/>
      <c r="AE155" s="299"/>
      <c r="AF155" s="343" t="s">
        <v>1723</v>
      </c>
      <c r="AG155" s="343"/>
      <c r="AH155" s="343"/>
      <c r="AI155" s="343"/>
      <c r="AJ155" s="343"/>
      <c r="AK155" s="343"/>
      <c r="AL155" s="343"/>
      <c r="AM155" s="343"/>
      <c r="AN155" s="343"/>
    </row>
    <row r="156" spans="1:40" ht="87.75" customHeight="1">
      <c r="A156" s="300" t="s">
        <v>2106</v>
      </c>
      <c r="B156" s="300"/>
      <c r="C156" s="300"/>
      <c r="D156" s="300"/>
      <c r="E156" s="300"/>
      <c r="F156" s="300"/>
      <c r="G156" s="300"/>
      <c r="H156" s="300"/>
      <c r="I156" s="300"/>
      <c r="J156" s="300"/>
      <c r="K156" s="300"/>
      <c r="L156" s="300"/>
      <c r="M156" s="300"/>
      <c r="N156" s="300"/>
      <c r="O156" s="198" t="s">
        <v>2114</v>
      </c>
      <c r="P156" s="198"/>
      <c r="Q156" s="198"/>
      <c r="R156" s="198"/>
      <c r="S156" s="198"/>
      <c r="T156" s="198"/>
      <c r="U156" s="198"/>
      <c r="V156" s="198"/>
      <c r="W156" s="198"/>
      <c r="X156" s="198" t="s">
        <v>2128</v>
      </c>
      <c r="Y156" s="198"/>
      <c r="Z156" s="198"/>
      <c r="AA156" s="198"/>
      <c r="AB156" s="198"/>
      <c r="AC156" s="198"/>
      <c r="AD156" s="198"/>
      <c r="AE156" s="198"/>
      <c r="AF156" s="198" t="s">
        <v>2049</v>
      </c>
      <c r="AG156" s="198"/>
      <c r="AH156" s="198"/>
      <c r="AI156" s="198"/>
      <c r="AJ156" s="198"/>
      <c r="AK156" s="198"/>
      <c r="AL156" s="198"/>
      <c r="AM156" s="198"/>
      <c r="AN156" s="198"/>
    </row>
    <row r="157" spans="1:40" ht="87.75" customHeight="1">
      <c r="A157" s="300" t="s">
        <v>2107</v>
      </c>
      <c r="B157" s="300"/>
      <c r="C157" s="300"/>
      <c r="D157" s="300"/>
      <c r="E157" s="300"/>
      <c r="F157" s="300"/>
      <c r="G157" s="300"/>
      <c r="H157" s="300"/>
      <c r="I157" s="300"/>
      <c r="J157" s="300"/>
      <c r="K157" s="300"/>
      <c r="L157" s="300"/>
      <c r="M157" s="300"/>
      <c r="N157" s="300"/>
      <c r="O157" s="198" t="s">
        <v>2115</v>
      </c>
      <c r="P157" s="198"/>
      <c r="Q157" s="198"/>
      <c r="R157" s="198"/>
      <c r="S157" s="198"/>
      <c r="T157" s="198"/>
      <c r="U157" s="198"/>
      <c r="V157" s="198"/>
      <c r="W157" s="198"/>
      <c r="X157" s="198" t="s">
        <v>2111</v>
      </c>
      <c r="Y157" s="198"/>
      <c r="Z157" s="198"/>
      <c r="AA157" s="198"/>
      <c r="AB157" s="198"/>
      <c r="AC157" s="198"/>
      <c r="AD157" s="198"/>
      <c r="AE157" s="198"/>
      <c r="AF157" s="198" t="s">
        <v>2049</v>
      </c>
      <c r="AG157" s="198"/>
      <c r="AH157" s="198"/>
      <c r="AI157" s="198"/>
      <c r="AJ157" s="198"/>
      <c r="AK157" s="198"/>
      <c r="AL157" s="198"/>
      <c r="AM157" s="198"/>
      <c r="AN157" s="198"/>
    </row>
    <row r="158" spans="1:40" ht="87.75" customHeight="1">
      <c r="A158" s="300" t="s">
        <v>2108</v>
      </c>
      <c r="B158" s="300"/>
      <c r="C158" s="300"/>
      <c r="D158" s="300"/>
      <c r="E158" s="300"/>
      <c r="F158" s="300"/>
      <c r="G158" s="300"/>
      <c r="H158" s="300"/>
      <c r="I158" s="300"/>
      <c r="J158" s="300"/>
      <c r="K158" s="300"/>
      <c r="L158" s="300"/>
      <c r="M158" s="300"/>
      <c r="N158" s="300"/>
      <c r="O158" s="198" t="s">
        <v>2109</v>
      </c>
      <c r="P158" s="198"/>
      <c r="Q158" s="198"/>
      <c r="R158" s="198"/>
      <c r="S158" s="198"/>
      <c r="T158" s="198"/>
      <c r="U158" s="198"/>
      <c r="V158" s="198"/>
      <c r="W158" s="198"/>
      <c r="X158" s="198" t="s">
        <v>2110</v>
      </c>
      <c r="Y158" s="198"/>
      <c r="Z158" s="198"/>
      <c r="AA158" s="198"/>
      <c r="AB158" s="198"/>
      <c r="AC158" s="198"/>
      <c r="AD158" s="198"/>
      <c r="AE158" s="198"/>
      <c r="AF158" s="198" t="s">
        <v>2049</v>
      </c>
      <c r="AG158" s="198"/>
      <c r="AH158" s="198"/>
      <c r="AI158" s="198"/>
      <c r="AJ158" s="198"/>
      <c r="AK158" s="198"/>
      <c r="AL158" s="198"/>
      <c r="AM158" s="198"/>
      <c r="AN158" s="198"/>
    </row>
    <row r="159" spans="1:40" ht="87.75" customHeight="1">
      <c r="A159" s="300" t="s">
        <v>2112</v>
      </c>
      <c r="B159" s="300"/>
      <c r="C159" s="300"/>
      <c r="D159" s="300"/>
      <c r="E159" s="300"/>
      <c r="F159" s="300"/>
      <c r="G159" s="300"/>
      <c r="H159" s="300"/>
      <c r="I159" s="300"/>
      <c r="J159" s="300"/>
      <c r="K159" s="300"/>
      <c r="L159" s="300"/>
      <c r="M159" s="300"/>
      <c r="N159" s="300"/>
      <c r="O159" s="198" t="s">
        <v>2113</v>
      </c>
      <c r="P159" s="198"/>
      <c r="Q159" s="198"/>
      <c r="R159" s="198"/>
      <c r="S159" s="198"/>
      <c r="T159" s="198"/>
      <c r="U159" s="198"/>
      <c r="V159" s="198"/>
      <c r="W159" s="198"/>
      <c r="X159" s="198" t="s">
        <v>2129</v>
      </c>
      <c r="Y159" s="198"/>
      <c r="Z159" s="198"/>
      <c r="AA159" s="198"/>
      <c r="AB159" s="198"/>
      <c r="AC159" s="198"/>
      <c r="AD159" s="198"/>
      <c r="AE159" s="198"/>
      <c r="AF159" s="198" t="s">
        <v>2049</v>
      </c>
      <c r="AG159" s="198"/>
      <c r="AH159" s="198"/>
      <c r="AI159" s="198"/>
      <c r="AJ159" s="198"/>
      <c r="AK159" s="198"/>
      <c r="AL159" s="198"/>
      <c r="AM159" s="198"/>
      <c r="AN159" s="198"/>
    </row>
    <row r="160" spans="1:40" ht="87.75" customHeight="1">
      <c r="A160" s="300" t="s">
        <v>2116</v>
      </c>
      <c r="B160" s="300"/>
      <c r="C160" s="300"/>
      <c r="D160" s="300"/>
      <c r="E160" s="300"/>
      <c r="F160" s="300"/>
      <c r="G160" s="300"/>
      <c r="H160" s="300"/>
      <c r="I160" s="300"/>
      <c r="J160" s="300"/>
      <c r="K160" s="300"/>
      <c r="L160" s="300"/>
      <c r="M160" s="300"/>
      <c r="N160" s="300"/>
      <c r="O160" s="198" t="s">
        <v>2118</v>
      </c>
      <c r="P160" s="198"/>
      <c r="Q160" s="198"/>
      <c r="R160" s="198"/>
      <c r="S160" s="198"/>
      <c r="T160" s="198"/>
      <c r="U160" s="198"/>
      <c r="V160" s="198"/>
      <c r="W160" s="198"/>
      <c r="X160" s="198" t="s">
        <v>2117</v>
      </c>
      <c r="Y160" s="198"/>
      <c r="Z160" s="198"/>
      <c r="AA160" s="198"/>
      <c r="AB160" s="198"/>
      <c r="AC160" s="198"/>
      <c r="AD160" s="198"/>
      <c r="AE160" s="198"/>
      <c r="AF160" s="198" t="s">
        <v>2049</v>
      </c>
      <c r="AG160" s="198"/>
      <c r="AH160" s="198"/>
      <c r="AI160" s="198"/>
      <c r="AJ160" s="198"/>
      <c r="AK160" s="198"/>
      <c r="AL160" s="198"/>
      <c r="AM160" s="198"/>
      <c r="AN160" s="198"/>
    </row>
    <row r="161" spans="1:40" ht="87.75" customHeight="1">
      <c r="A161" s="300" t="s">
        <v>2119</v>
      </c>
      <c r="B161" s="300"/>
      <c r="C161" s="300"/>
      <c r="D161" s="300"/>
      <c r="E161" s="300"/>
      <c r="F161" s="300"/>
      <c r="G161" s="300"/>
      <c r="H161" s="300"/>
      <c r="I161" s="300"/>
      <c r="J161" s="300"/>
      <c r="K161" s="300"/>
      <c r="L161" s="300"/>
      <c r="M161" s="300"/>
      <c r="N161" s="300"/>
      <c r="O161" s="198" t="s">
        <v>2114</v>
      </c>
      <c r="P161" s="198"/>
      <c r="Q161" s="198"/>
      <c r="R161" s="198"/>
      <c r="S161" s="198"/>
      <c r="T161" s="198"/>
      <c r="U161" s="198"/>
      <c r="V161" s="198"/>
      <c r="W161" s="198"/>
      <c r="X161" s="198" t="s">
        <v>2120</v>
      </c>
      <c r="Y161" s="198"/>
      <c r="Z161" s="198"/>
      <c r="AA161" s="198"/>
      <c r="AB161" s="198"/>
      <c r="AC161" s="198"/>
      <c r="AD161" s="198"/>
      <c r="AE161" s="198"/>
      <c r="AF161" s="198" t="s">
        <v>2049</v>
      </c>
      <c r="AG161" s="198"/>
      <c r="AH161" s="198"/>
      <c r="AI161" s="198"/>
      <c r="AJ161" s="198"/>
      <c r="AK161" s="198"/>
      <c r="AL161" s="198"/>
      <c r="AM161" s="198"/>
      <c r="AN161" s="198"/>
    </row>
    <row r="162" spans="1:40" ht="87.75" customHeight="1">
      <c r="A162" s="300" t="s">
        <v>2121</v>
      </c>
      <c r="B162" s="300"/>
      <c r="C162" s="300"/>
      <c r="D162" s="300"/>
      <c r="E162" s="300"/>
      <c r="F162" s="300"/>
      <c r="G162" s="300"/>
      <c r="H162" s="300"/>
      <c r="I162" s="300"/>
      <c r="J162" s="300"/>
      <c r="K162" s="300"/>
      <c r="L162" s="300"/>
      <c r="M162" s="300"/>
      <c r="N162" s="300"/>
      <c r="O162" s="198" t="s">
        <v>2122</v>
      </c>
      <c r="P162" s="198"/>
      <c r="Q162" s="198"/>
      <c r="R162" s="198"/>
      <c r="S162" s="198"/>
      <c r="T162" s="198"/>
      <c r="U162" s="198"/>
      <c r="V162" s="198"/>
      <c r="W162" s="198"/>
      <c r="X162" s="198" t="s">
        <v>2123</v>
      </c>
      <c r="Y162" s="198"/>
      <c r="Z162" s="198"/>
      <c r="AA162" s="198"/>
      <c r="AB162" s="198"/>
      <c r="AC162" s="198"/>
      <c r="AD162" s="198"/>
      <c r="AE162" s="198"/>
      <c r="AF162" s="198" t="s">
        <v>2049</v>
      </c>
      <c r="AG162" s="198"/>
      <c r="AH162" s="198"/>
      <c r="AI162" s="198"/>
      <c r="AJ162" s="198"/>
      <c r="AK162" s="198"/>
      <c r="AL162" s="198"/>
      <c r="AM162" s="198"/>
      <c r="AN162" s="198"/>
    </row>
    <row r="163" spans="1:40" ht="87.75" customHeight="1">
      <c r="A163" s="300" t="s">
        <v>2124</v>
      </c>
      <c r="B163" s="300"/>
      <c r="C163" s="300"/>
      <c r="D163" s="300"/>
      <c r="E163" s="300"/>
      <c r="F163" s="300"/>
      <c r="G163" s="300"/>
      <c r="H163" s="300"/>
      <c r="I163" s="300"/>
      <c r="J163" s="300"/>
      <c r="K163" s="300"/>
      <c r="L163" s="300"/>
      <c r="M163" s="300"/>
      <c r="N163" s="300"/>
      <c r="O163" s="198" t="s">
        <v>2125</v>
      </c>
      <c r="P163" s="198"/>
      <c r="Q163" s="198"/>
      <c r="R163" s="198"/>
      <c r="S163" s="198"/>
      <c r="T163" s="198"/>
      <c r="U163" s="198"/>
      <c r="V163" s="198"/>
      <c r="W163" s="198"/>
      <c r="X163" s="198" t="s">
        <v>2130</v>
      </c>
      <c r="Y163" s="198"/>
      <c r="Z163" s="198"/>
      <c r="AA163" s="198"/>
      <c r="AB163" s="198"/>
      <c r="AC163" s="198"/>
      <c r="AD163" s="198"/>
      <c r="AE163" s="198"/>
      <c r="AF163" s="198" t="s">
        <v>2049</v>
      </c>
      <c r="AG163" s="198"/>
      <c r="AH163" s="198"/>
      <c r="AI163" s="198"/>
      <c r="AJ163" s="198"/>
      <c r="AK163" s="198"/>
      <c r="AL163" s="198"/>
      <c r="AM163" s="198"/>
      <c r="AN163" s="198"/>
    </row>
    <row r="164" spans="1:40" ht="87.75" customHeight="1">
      <c r="A164" s="300" t="s">
        <v>2087</v>
      </c>
      <c r="B164" s="300"/>
      <c r="C164" s="300"/>
      <c r="D164" s="300"/>
      <c r="E164" s="300"/>
      <c r="F164" s="300"/>
      <c r="G164" s="300"/>
      <c r="H164" s="300"/>
      <c r="I164" s="300"/>
      <c r="J164" s="300"/>
      <c r="K164" s="300"/>
      <c r="L164" s="300"/>
      <c r="M164" s="300"/>
      <c r="N164" s="300"/>
      <c r="O164" s="198" t="s">
        <v>2126</v>
      </c>
      <c r="P164" s="198"/>
      <c r="Q164" s="198"/>
      <c r="R164" s="198"/>
      <c r="S164" s="198"/>
      <c r="T164" s="198"/>
      <c r="U164" s="198"/>
      <c r="V164" s="198"/>
      <c r="W164" s="198"/>
      <c r="X164" s="198" t="s">
        <v>2127</v>
      </c>
      <c r="Y164" s="198"/>
      <c r="Z164" s="198"/>
      <c r="AA164" s="198"/>
      <c r="AB164" s="198"/>
      <c r="AC164" s="198"/>
      <c r="AD164" s="198"/>
      <c r="AE164" s="198"/>
      <c r="AF164" s="198" t="s">
        <v>2049</v>
      </c>
      <c r="AG164" s="198"/>
      <c r="AH164" s="198"/>
      <c r="AI164" s="198"/>
      <c r="AJ164" s="198"/>
      <c r="AK164" s="198"/>
      <c r="AL164" s="198"/>
      <c r="AM164" s="198"/>
      <c r="AN164" s="198"/>
    </row>
    <row r="165" spans="1:40" ht="87.75" customHeight="1">
      <c r="A165" s="300"/>
      <c r="B165" s="300"/>
      <c r="C165" s="300"/>
      <c r="D165" s="300"/>
      <c r="E165" s="300"/>
      <c r="F165" s="300"/>
      <c r="G165" s="300"/>
      <c r="H165" s="300"/>
      <c r="I165" s="300"/>
      <c r="J165" s="300"/>
      <c r="K165" s="300"/>
      <c r="L165" s="300"/>
      <c r="M165" s="300"/>
      <c r="N165" s="300"/>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row>
    <row r="166" spans="1:40" ht="90" customHeight="1">
      <c r="A166" s="231" t="s">
        <v>1730</v>
      </c>
      <c r="B166" s="232"/>
      <c r="C166" s="232"/>
      <c r="D166" s="232"/>
      <c r="E166" s="232"/>
      <c r="F166" s="232"/>
      <c r="G166" s="232"/>
      <c r="H166" s="232"/>
      <c r="I166" s="232"/>
      <c r="J166" s="232"/>
      <c r="K166" s="232"/>
      <c r="L166" s="232"/>
      <c r="M166" s="232"/>
      <c r="N166" s="232"/>
      <c r="O166" s="232"/>
      <c r="P166" s="232"/>
      <c r="Q166" s="232"/>
      <c r="R166" s="232"/>
      <c r="S166" s="232"/>
      <c r="T166" s="232"/>
      <c r="U166" s="232"/>
      <c r="V166" s="232"/>
      <c r="W166" s="232"/>
      <c r="X166" s="232"/>
      <c r="Y166" s="232"/>
      <c r="Z166" s="232"/>
      <c r="AA166" s="232"/>
      <c r="AB166" s="232"/>
      <c r="AC166" s="232"/>
      <c r="AD166" s="232"/>
      <c r="AE166" s="232"/>
      <c r="AF166" s="232"/>
      <c r="AG166" s="232"/>
      <c r="AH166" s="232"/>
      <c r="AI166" s="232"/>
      <c r="AJ166" s="232"/>
      <c r="AK166" s="232"/>
      <c r="AL166" s="232"/>
      <c r="AM166" s="232"/>
      <c r="AN166" s="232"/>
    </row>
    <row r="167" spans="1:40" ht="25" customHeight="1">
      <c r="A167" s="183" t="s">
        <v>1725</v>
      </c>
      <c r="B167" s="183"/>
      <c r="C167" s="183"/>
      <c r="D167" s="183"/>
      <c r="E167" s="183"/>
      <c r="F167" s="183"/>
      <c r="G167" s="183"/>
      <c r="H167" s="183"/>
      <c r="I167" s="183"/>
      <c r="J167" s="183"/>
      <c r="K167" s="183"/>
      <c r="L167" s="183"/>
      <c r="M167" s="183"/>
      <c r="N167" s="183"/>
      <c r="O167" s="182" t="s">
        <v>1726</v>
      </c>
      <c r="P167" s="182"/>
      <c r="Q167" s="182"/>
      <c r="R167" s="182"/>
      <c r="S167" s="182"/>
      <c r="T167" s="182"/>
      <c r="U167" s="182"/>
      <c r="V167" s="182"/>
      <c r="W167" s="182"/>
      <c r="X167" s="183" t="s">
        <v>1727</v>
      </c>
      <c r="Y167" s="183"/>
      <c r="Z167" s="183"/>
      <c r="AA167" s="183"/>
      <c r="AB167" s="183"/>
      <c r="AC167" s="183"/>
      <c r="AD167" s="183"/>
      <c r="AE167" s="183"/>
      <c r="AF167" s="183" t="s">
        <v>1728</v>
      </c>
      <c r="AG167" s="183"/>
      <c r="AH167" s="183"/>
      <c r="AI167" s="183"/>
      <c r="AJ167" s="183"/>
      <c r="AK167" s="183"/>
      <c r="AL167" s="183"/>
      <c r="AM167" s="183"/>
      <c r="AN167" s="183"/>
    </row>
    <row r="168" spans="1:40" ht="40.5" customHeight="1">
      <c r="A168" s="192">
        <v>10</v>
      </c>
      <c r="B168" s="192"/>
      <c r="C168" s="192"/>
      <c r="D168" s="192"/>
      <c r="E168" s="192"/>
      <c r="F168" s="192"/>
      <c r="G168" s="192"/>
      <c r="H168" s="192"/>
      <c r="I168" s="192"/>
      <c r="J168" s="192"/>
      <c r="K168" s="192"/>
      <c r="L168" s="192"/>
      <c r="M168" s="192"/>
      <c r="N168" s="192"/>
      <c r="O168" s="193">
        <v>4</v>
      </c>
      <c r="P168" s="193"/>
      <c r="Q168" s="193"/>
      <c r="R168" s="193"/>
      <c r="S168" s="193"/>
      <c r="T168" s="193"/>
      <c r="U168" s="193"/>
      <c r="V168" s="193"/>
      <c r="W168" s="193"/>
      <c r="X168" s="192">
        <v>5</v>
      </c>
      <c r="Y168" s="192"/>
      <c r="Z168" s="192"/>
      <c r="AA168" s="192"/>
      <c r="AB168" s="192"/>
      <c r="AC168" s="192"/>
      <c r="AD168" s="192"/>
      <c r="AE168" s="192"/>
      <c r="AF168" s="194">
        <f>+A168*O168*X168</f>
        <v>200</v>
      </c>
      <c r="AG168" s="194"/>
      <c r="AH168" s="194"/>
      <c r="AI168" s="194"/>
      <c r="AJ168" s="194"/>
      <c r="AK168" s="194"/>
      <c r="AL168" s="194"/>
      <c r="AM168" s="194"/>
      <c r="AN168" s="194"/>
    </row>
    <row r="169" spans="1:40" ht="32.15" customHeight="1"/>
    <row r="170" spans="1:40" ht="24" customHeight="1">
      <c r="A170" s="418" t="s">
        <v>1731</v>
      </c>
      <c r="B170" s="418"/>
      <c r="C170" s="418"/>
      <c r="D170" s="418"/>
      <c r="E170" s="418"/>
      <c r="F170" s="418"/>
      <c r="G170" s="418"/>
      <c r="H170" s="418"/>
      <c r="I170" s="418"/>
      <c r="J170" s="418"/>
      <c r="K170" s="418"/>
      <c r="L170" s="418"/>
      <c r="M170" s="418"/>
      <c r="N170" s="418"/>
      <c r="O170" s="418"/>
      <c r="P170" s="418"/>
      <c r="Q170" s="418"/>
      <c r="R170" s="418"/>
      <c r="S170" s="418"/>
      <c r="T170" s="418"/>
      <c r="U170" s="418"/>
      <c r="V170" s="418"/>
      <c r="W170" s="418"/>
      <c r="X170" s="418"/>
      <c r="Y170" s="418"/>
      <c r="Z170" s="418"/>
      <c r="AA170" s="418"/>
      <c r="AB170" s="418"/>
      <c r="AC170" s="418"/>
      <c r="AD170" s="418"/>
      <c r="AE170" s="418"/>
      <c r="AF170" s="418"/>
      <c r="AG170" s="418"/>
      <c r="AH170" s="418"/>
      <c r="AI170" s="418"/>
      <c r="AJ170" s="418"/>
      <c r="AK170" s="418"/>
      <c r="AL170" s="418"/>
      <c r="AM170" s="418"/>
      <c r="AN170" s="418"/>
    </row>
    <row r="171" spans="1:40" ht="40.5" customHeight="1">
      <c r="A171" s="342">
        <f>+A128</f>
        <v>0</v>
      </c>
      <c r="B171" s="342"/>
      <c r="C171" s="342"/>
      <c r="D171" s="342"/>
      <c r="E171" s="342"/>
      <c r="F171" s="342"/>
      <c r="G171" s="342"/>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c r="AK171" s="342"/>
      <c r="AL171" s="342"/>
      <c r="AM171" s="342"/>
      <c r="AN171" s="342"/>
    </row>
    <row r="172" spans="1:40" ht="68.25" customHeight="1">
      <c r="A172" s="299" t="s">
        <v>1720</v>
      </c>
      <c r="B172" s="299"/>
      <c r="C172" s="299"/>
      <c r="D172" s="299"/>
      <c r="E172" s="299"/>
      <c r="F172" s="299"/>
      <c r="G172" s="299"/>
      <c r="H172" s="299"/>
      <c r="I172" s="299"/>
      <c r="J172" s="299"/>
      <c r="K172" s="299"/>
      <c r="L172" s="299"/>
      <c r="M172" s="299"/>
      <c r="N172" s="299"/>
      <c r="O172" s="299" t="s">
        <v>1721</v>
      </c>
      <c r="P172" s="299"/>
      <c r="Q172" s="299"/>
      <c r="R172" s="299"/>
      <c r="S172" s="299"/>
      <c r="T172" s="299"/>
      <c r="U172" s="299"/>
      <c r="V172" s="299"/>
      <c r="W172" s="299"/>
      <c r="X172" s="299" t="s">
        <v>1722</v>
      </c>
      <c r="Y172" s="299"/>
      <c r="Z172" s="299"/>
      <c r="AA172" s="299"/>
      <c r="AB172" s="299"/>
      <c r="AC172" s="299"/>
      <c r="AD172" s="299"/>
      <c r="AE172" s="299"/>
      <c r="AF172" s="570" t="s">
        <v>1723</v>
      </c>
      <c r="AG172" s="570"/>
      <c r="AH172" s="570"/>
      <c r="AI172" s="570"/>
      <c r="AJ172" s="570"/>
      <c r="AK172" s="570"/>
      <c r="AL172" s="570"/>
      <c r="AM172" s="570"/>
      <c r="AN172" s="570"/>
    </row>
    <row r="173" spans="1:40" ht="87" customHeight="1">
      <c r="A173" s="300"/>
      <c r="B173" s="300"/>
      <c r="C173" s="300"/>
      <c r="D173" s="300"/>
      <c r="E173" s="300"/>
      <c r="F173" s="300"/>
      <c r="G173" s="300"/>
      <c r="H173" s="300"/>
      <c r="I173" s="300"/>
      <c r="J173" s="300"/>
      <c r="K173" s="300"/>
      <c r="L173" s="300"/>
      <c r="M173" s="300"/>
      <c r="N173" s="300"/>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row>
    <row r="174" spans="1:40" ht="87" customHeight="1">
      <c r="A174" s="300"/>
      <c r="B174" s="300"/>
      <c r="C174" s="300"/>
      <c r="D174" s="300"/>
      <c r="E174" s="300"/>
      <c r="F174" s="300"/>
      <c r="G174" s="300"/>
      <c r="H174" s="300"/>
      <c r="I174" s="300"/>
      <c r="J174" s="300"/>
      <c r="K174" s="300"/>
      <c r="L174" s="300"/>
      <c r="M174" s="300"/>
      <c r="N174" s="300"/>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row>
    <row r="175" spans="1:40" ht="87" customHeight="1">
      <c r="A175" s="300"/>
      <c r="B175" s="300"/>
      <c r="C175" s="300"/>
      <c r="D175" s="300"/>
      <c r="E175" s="300"/>
      <c r="F175" s="300"/>
      <c r="G175" s="300"/>
      <c r="H175" s="300"/>
      <c r="I175" s="300"/>
      <c r="J175" s="300"/>
      <c r="K175" s="300"/>
      <c r="L175" s="300"/>
      <c r="M175" s="300"/>
      <c r="N175" s="300"/>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row>
    <row r="176" spans="1:40" ht="87" customHeight="1">
      <c r="A176" s="300"/>
      <c r="B176" s="300"/>
      <c r="C176" s="300"/>
      <c r="D176" s="300"/>
      <c r="E176" s="300"/>
      <c r="F176" s="300"/>
      <c r="G176" s="300"/>
      <c r="H176" s="300"/>
      <c r="I176" s="300"/>
      <c r="J176" s="300"/>
      <c r="K176" s="300"/>
      <c r="L176" s="300"/>
      <c r="M176" s="300"/>
      <c r="N176" s="300"/>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row>
    <row r="177" spans="1:40" ht="87" customHeight="1">
      <c r="A177" s="300"/>
      <c r="B177" s="300"/>
      <c r="C177" s="300"/>
      <c r="D177" s="300"/>
      <c r="E177" s="300"/>
      <c r="F177" s="300"/>
      <c r="G177" s="300"/>
      <c r="H177" s="300"/>
      <c r="I177" s="300"/>
      <c r="J177" s="300"/>
      <c r="K177" s="300"/>
      <c r="L177" s="300"/>
      <c r="M177" s="300"/>
      <c r="N177" s="300"/>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row>
    <row r="178" spans="1:40" ht="87" customHeight="1">
      <c r="A178" s="300"/>
      <c r="B178" s="300"/>
      <c r="C178" s="300"/>
      <c r="D178" s="300"/>
      <c r="E178" s="300"/>
      <c r="F178" s="300"/>
      <c r="G178" s="300"/>
      <c r="H178" s="300"/>
      <c r="I178" s="300"/>
      <c r="J178" s="300"/>
      <c r="K178" s="300"/>
      <c r="L178" s="300"/>
      <c r="M178" s="300"/>
      <c r="N178" s="300"/>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row>
    <row r="179" spans="1:40" ht="87" customHeight="1">
      <c r="A179" s="300"/>
      <c r="B179" s="300"/>
      <c r="C179" s="300"/>
      <c r="D179" s="300"/>
      <c r="E179" s="300"/>
      <c r="F179" s="300"/>
      <c r="G179" s="300"/>
      <c r="H179" s="300"/>
      <c r="I179" s="300"/>
      <c r="J179" s="300"/>
      <c r="K179" s="300"/>
      <c r="L179" s="300"/>
      <c r="M179" s="300"/>
      <c r="N179" s="300"/>
      <c r="O179" s="198"/>
      <c r="P179" s="198"/>
      <c r="Q179" s="198"/>
      <c r="R179" s="198"/>
      <c r="S179" s="198"/>
      <c r="T179" s="198"/>
      <c r="U179" s="198"/>
      <c r="V179" s="198"/>
      <c r="W179" s="198"/>
      <c r="X179" s="198"/>
      <c r="Y179" s="198"/>
      <c r="Z179" s="198"/>
      <c r="AA179" s="198"/>
      <c r="AB179" s="198"/>
      <c r="AC179" s="198"/>
      <c r="AD179" s="198"/>
      <c r="AE179" s="198"/>
      <c r="AF179" s="198"/>
      <c r="AG179" s="198"/>
      <c r="AH179" s="198"/>
      <c r="AI179" s="198"/>
      <c r="AJ179" s="198"/>
      <c r="AK179" s="198"/>
      <c r="AL179" s="198"/>
      <c r="AM179" s="198"/>
      <c r="AN179" s="198"/>
    </row>
    <row r="180" spans="1:40" ht="87" customHeight="1">
      <c r="A180" s="300"/>
      <c r="B180" s="300"/>
      <c r="C180" s="300"/>
      <c r="D180" s="300"/>
      <c r="E180" s="300"/>
      <c r="F180" s="300"/>
      <c r="G180" s="300"/>
      <c r="H180" s="300"/>
      <c r="I180" s="300"/>
      <c r="J180" s="300"/>
      <c r="K180" s="300"/>
      <c r="L180" s="300"/>
      <c r="M180" s="300"/>
      <c r="N180" s="300"/>
      <c r="O180" s="198"/>
      <c r="P180" s="198"/>
      <c r="Q180" s="198"/>
      <c r="R180" s="198"/>
      <c r="S180" s="198"/>
      <c r="T180" s="198"/>
      <c r="U180" s="198"/>
      <c r="V180" s="198"/>
      <c r="W180" s="198"/>
      <c r="X180" s="198"/>
      <c r="Y180" s="198"/>
      <c r="Z180" s="198"/>
      <c r="AA180" s="198"/>
      <c r="AB180" s="198"/>
      <c r="AC180" s="198"/>
      <c r="AD180" s="198"/>
      <c r="AE180" s="198"/>
      <c r="AF180" s="198"/>
      <c r="AG180" s="198"/>
      <c r="AH180" s="198"/>
      <c r="AI180" s="198"/>
      <c r="AJ180" s="198"/>
      <c r="AK180" s="198"/>
      <c r="AL180" s="198"/>
      <c r="AM180" s="198"/>
      <c r="AN180" s="198"/>
    </row>
    <row r="181" spans="1:40" ht="87" customHeight="1">
      <c r="A181" s="300"/>
      <c r="B181" s="300"/>
      <c r="C181" s="300"/>
      <c r="D181" s="300"/>
      <c r="E181" s="300"/>
      <c r="F181" s="300"/>
      <c r="G181" s="300"/>
      <c r="H181" s="300"/>
      <c r="I181" s="300"/>
      <c r="J181" s="300"/>
      <c r="K181" s="300"/>
      <c r="L181" s="300"/>
      <c r="M181" s="300"/>
      <c r="N181" s="300"/>
      <c r="O181" s="198"/>
      <c r="P181" s="198"/>
      <c r="Q181" s="198"/>
      <c r="R181" s="198"/>
      <c r="S181" s="198"/>
      <c r="T181" s="198"/>
      <c r="U181" s="198"/>
      <c r="V181" s="198"/>
      <c r="W181" s="198"/>
      <c r="X181" s="198"/>
      <c r="Y181" s="198"/>
      <c r="Z181" s="198"/>
      <c r="AA181" s="198"/>
      <c r="AB181" s="198"/>
      <c r="AC181" s="198"/>
      <c r="AD181" s="198"/>
      <c r="AE181" s="198"/>
      <c r="AF181" s="198"/>
      <c r="AG181" s="198"/>
      <c r="AH181" s="198"/>
      <c r="AI181" s="198"/>
      <c r="AJ181" s="198"/>
      <c r="AK181" s="198"/>
      <c r="AL181" s="198"/>
      <c r="AM181" s="198"/>
      <c r="AN181" s="198"/>
    </row>
    <row r="182" spans="1:40" ht="87" customHeight="1">
      <c r="A182" s="300"/>
      <c r="B182" s="300"/>
      <c r="C182" s="300"/>
      <c r="D182" s="300"/>
      <c r="E182" s="300"/>
      <c r="F182" s="300"/>
      <c r="G182" s="300"/>
      <c r="H182" s="300"/>
      <c r="I182" s="300"/>
      <c r="J182" s="300"/>
      <c r="K182" s="300"/>
      <c r="L182" s="300"/>
      <c r="M182" s="300"/>
      <c r="N182" s="300"/>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row>
    <row r="183" spans="1:40" ht="86.25" customHeight="1">
      <c r="A183" s="231" t="s">
        <v>1732</v>
      </c>
      <c r="B183" s="232"/>
      <c r="C183" s="232"/>
      <c r="D183" s="232"/>
      <c r="E183" s="232"/>
      <c r="F183" s="232"/>
      <c r="G183" s="232"/>
      <c r="H183" s="232"/>
      <c r="I183" s="232"/>
      <c r="J183" s="232"/>
      <c r="K183" s="232"/>
      <c r="L183" s="232"/>
      <c r="M183" s="232"/>
      <c r="N183" s="232"/>
      <c r="O183" s="232"/>
      <c r="P183" s="232"/>
      <c r="Q183" s="232"/>
      <c r="R183" s="232"/>
      <c r="S183" s="232"/>
      <c r="T183" s="232"/>
      <c r="U183" s="232"/>
      <c r="V183" s="232"/>
      <c r="W183" s="232"/>
      <c r="X183" s="232"/>
      <c r="Y183" s="232"/>
      <c r="Z183" s="232"/>
      <c r="AA183" s="232"/>
      <c r="AB183" s="232"/>
      <c r="AC183" s="232"/>
      <c r="AD183" s="232"/>
      <c r="AE183" s="232"/>
      <c r="AF183" s="232"/>
      <c r="AG183" s="232"/>
      <c r="AH183" s="232"/>
      <c r="AI183" s="232"/>
      <c r="AJ183" s="232"/>
      <c r="AK183" s="232"/>
      <c r="AL183" s="232"/>
      <c r="AM183" s="232"/>
      <c r="AN183" s="232"/>
    </row>
    <row r="184" spans="1:40" ht="25" customHeight="1">
      <c r="A184" s="183" t="s">
        <v>1725</v>
      </c>
      <c r="B184" s="183"/>
      <c r="C184" s="183"/>
      <c r="D184" s="183"/>
      <c r="E184" s="183"/>
      <c r="F184" s="183"/>
      <c r="G184" s="183"/>
      <c r="H184" s="183"/>
      <c r="I184" s="183"/>
      <c r="J184" s="183"/>
      <c r="K184" s="183"/>
      <c r="L184" s="183"/>
      <c r="M184" s="183"/>
      <c r="N184" s="183"/>
      <c r="O184" s="182" t="s">
        <v>1726</v>
      </c>
      <c r="P184" s="182"/>
      <c r="Q184" s="182"/>
      <c r="R184" s="182"/>
      <c r="S184" s="182"/>
      <c r="T184" s="182"/>
      <c r="U184" s="182"/>
      <c r="V184" s="182"/>
      <c r="W184" s="182"/>
      <c r="X184" s="183" t="s">
        <v>1727</v>
      </c>
      <c r="Y184" s="183"/>
      <c r="Z184" s="183"/>
      <c r="AA184" s="183"/>
      <c r="AB184" s="183"/>
      <c r="AC184" s="183"/>
      <c r="AD184" s="183"/>
      <c r="AE184" s="183"/>
      <c r="AF184" s="183" t="s">
        <v>1728</v>
      </c>
      <c r="AG184" s="183"/>
      <c r="AH184" s="183"/>
      <c r="AI184" s="183"/>
      <c r="AJ184" s="183"/>
      <c r="AK184" s="183"/>
      <c r="AL184" s="183"/>
      <c r="AM184" s="183"/>
      <c r="AN184" s="183"/>
    </row>
    <row r="185" spans="1:40" ht="40.5" customHeight="1">
      <c r="A185" s="192"/>
      <c r="B185" s="192"/>
      <c r="C185" s="192"/>
      <c r="D185" s="192"/>
      <c r="E185" s="192"/>
      <c r="F185" s="192"/>
      <c r="G185" s="192"/>
      <c r="H185" s="192"/>
      <c r="I185" s="192"/>
      <c r="J185" s="192"/>
      <c r="K185" s="192"/>
      <c r="L185" s="192"/>
      <c r="M185" s="192"/>
      <c r="N185" s="192"/>
      <c r="O185" s="193"/>
      <c r="P185" s="193"/>
      <c r="Q185" s="193"/>
      <c r="R185" s="193"/>
      <c r="S185" s="193"/>
      <c r="T185" s="193"/>
      <c r="U185" s="193"/>
      <c r="V185" s="193"/>
      <c r="W185" s="193"/>
      <c r="X185" s="192"/>
      <c r="Y185" s="192"/>
      <c r="Z185" s="192"/>
      <c r="AA185" s="192"/>
      <c r="AB185" s="192"/>
      <c r="AC185" s="192"/>
      <c r="AD185" s="192"/>
      <c r="AE185" s="192"/>
      <c r="AF185" s="194">
        <f>+A185*O185*X185</f>
        <v>0</v>
      </c>
      <c r="AG185" s="194"/>
      <c r="AH185" s="194"/>
      <c r="AI185" s="194"/>
      <c r="AJ185" s="194"/>
      <c r="AK185" s="194"/>
      <c r="AL185" s="194"/>
      <c r="AM185" s="194"/>
      <c r="AN185" s="194"/>
    </row>
    <row r="187" spans="1:40" ht="30" customHeight="1">
      <c r="A187" s="368" t="s">
        <v>1604</v>
      </c>
      <c r="B187" s="368"/>
      <c r="C187" s="368"/>
      <c r="D187" s="368"/>
      <c r="E187" s="368"/>
      <c r="F187" s="368"/>
      <c r="G187" s="368"/>
      <c r="H187" s="368"/>
      <c r="I187" s="368"/>
      <c r="J187" s="368"/>
      <c r="K187" s="368"/>
      <c r="L187" s="368"/>
      <c r="M187" s="368"/>
      <c r="N187" s="368"/>
      <c r="O187" s="368"/>
      <c r="P187" s="368"/>
      <c r="Q187" s="368"/>
      <c r="R187" s="368"/>
      <c r="S187" s="368"/>
      <c r="T187" s="368"/>
      <c r="U187" s="368"/>
      <c r="V187" s="368"/>
      <c r="W187" s="368"/>
      <c r="X187" s="368"/>
      <c r="Y187" s="368"/>
      <c r="Z187" s="368"/>
      <c r="AA187" s="368"/>
      <c r="AB187" s="368"/>
      <c r="AC187" s="368"/>
      <c r="AD187" s="368"/>
      <c r="AE187" s="368"/>
      <c r="AF187" s="368"/>
      <c r="AG187" s="368"/>
      <c r="AH187" s="368"/>
      <c r="AI187" s="368"/>
      <c r="AJ187" s="368"/>
      <c r="AK187" s="368"/>
      <c r="AL187" s="368"/>
      <c r="AM187" s="368"/>
      <c r="AN187" s="368"/>
    </row>
    <row r="189" spans="1:40" ht="36" customHeight="1">
      <c r="A189" s="435" t="s">
        <v>1733</v>
      </c>
      <c r="B189" s="435"/>
      <c r="C189" s="435"/>
      <c r="D189" s="435"/>
      <c r="E189" s="435"/>
      <c r="F189" s="435"/>
      <c r="G189" s="435"/>
      <c r="H189" s="435"/>
      <c r="I189" s="435"/>
      <c r="J189" s="435"/>
      <c r="K189" s="435"/>
      <c r="L189" s="435"/>
      <c r="M189" s="435"/>
      <c r="N189" s="435"/>
      <c r="O189" s="435"/>
      <c r="P189" s="435"/>
      <c r="Q189" s="435"/>
      <c r="R189" s="435"/>
      <c r="S189" s="435"/>
      <c r="T189" s="435"/>
      <c r="U189" s="435"/>
      <c r="V189" s="435"/>
      <c r="W189" s="435"/>
      <c r="X189" s="435"/>
      <c r="Y189" s="435"/>
      <c r="Z189" s="435"/>
      <c r="AA189" s="435"/>
      <c r="AB189" s="435"/>
      <c r="AC189" s="435"/>
      <c r="AD189" s="435"/>
      <c r="AE189" s="435"/>
      <c r="AF189" s="435"/>
      <c r="AG189" s="435"/>
      <c r="AH189" s="435"/>
      <c r="AI189" s="435"/>
      <c r="AJ189" s="435"/>
      <c r="AK189" s="435"/>
      <c r="AL189" s="435"/>
      <c r="AM189" s="435"/>
      <c r="AN189" s="435"/>
    </row>
    <row r="190" spans="1:40" ht="36" customHeight="1">
      <c r="A190" s="435"/>
      <c r="B190" s="435"/>
      <c r="C190" s="435"/>
      <c r="D190" s="435"/>
      <c r="E190" s="435"/>
      <c r="F190" s="435"/>
      <c r="G190" s="435"/>
      <c r="H190" s="435"/>
      <c r="I190" s="435"/>
      <c r="J190" s="435"/>
      <c r="K190" s="435"/>
      <c r="L190" s="435"/>
      <c r="M190" s="435"/>
      <c r="N190" s="435"/>
      <c r="O190" s="435"/>
      <c r="P190" s="435"/>
      <c r="Q190" s="435"/>
      <c r="R190" s="435"/>
      <c r="S190" s="435"/>
      <c r="T190" s="435"/>
      <c r="U190" s="435"/>
      <c r="V190" s="435"/>
      <c r="W190" s="435"/>
      <c r="X190" s="435"/>
      <c r="Y190" s="435"/>
      <c r="Z190" s="435"/>
      <c r="AA190" s="435"/>
      <c r="AB190" s="435"/>
      <c r="AC190" s="435"/>
      <c r="AD190" s="435"/>
      <c r="AE190" s="435"/>
      <c r="AF190" s="435"/>
      <c r="AG190" s="435"/>
      <c r="AH190" s="435"/>
      <c r="AI190" s="435"/>
      <c r="AJ190" s="435"/>
      <c r="AK190" s="435"/>
      <c r="AL190" s="435"/>
      <c r="AM190" s="435"/>
      <c r="AN190" s="435"/>
    </row>
    <row r="191" spans="1:40" ht="22.5">
      <c r="A191" s="58"/>
    </row>
    <row r="192" spans="1:40" ht="33.75" customHeight="1">
      <c r="A192" s="571" t="s">
        <v>1734</v>
      </c>
      <c r="B192" s="571"/>
      <c r="C192" s="571"/>
      <c r="D192" s="571"/>
      <c r="E192" s="571"/>
      <c r="F192" s="571"/>
      <c r="G192" s="571"/>
      <c r="H192" s="571"/>
      <c r="I192" s="571"/>
      <c r="J192" s="571"/>
      <c r="K192" s="571"/>
      <c r="L192" s="571"/>
      <c r="M192" s="571"/>
      <c r="N192" s="571"/>
      <c r="O192" s="571"/>
      <c r="P192" s="571"/>
      <c r="Q192" s="571"/>
      <c r="R192" s="571"/>
      <c r="S192" s="419" t="s">
        <v>1735</v>
      </c>
      <c r="T192" s="420"/>
      <c r="U192" s="421"/>
    </row>
    <row r="193" spans="1:43" ht="30.75" customHeight="1">
      <c r="A193" s="185" t="s">
        <v>1736</v>
      </c>
      <c r="B193" s="185"/>
      <c r="C193" s="185"/>
      <c r="D193" s="185"/>
      <c r="E193" s="185"/>
      <c r="F193" s="185"/>
      <c r="G193" s="185"/>
      <c r="H193" s="185"/>
      <c r="I193" s="185"/>
      <c r="J193" s="185"/>
      <c r="K193" s="185"/>
      <c r="L193" s="185"/>
      <c r="M193" s="185"/>
      <c r="N193" s="185"/>
      <c r="O193" s="185"/>
      <c r="P193" s="185"/>
      <c r="Q193" s="185"/>
      <c r="R193" s="185"/>
      <c r="S193" s="186" t="s">
        <v>1863</v>
      </c>
      <c r="T193" s="187"/>
      <c r="U193" s="188"/>
    </row>
    <row r="194" spans="1:43" ht="30.75" customHeight="1">
      <c r="A194" s="185" t="s">
        <v>1737</v>
      </c>
      <c r="B194" s="185"/>
      <c r="C194" s="185"/>
      <c r="D194" s="185"/>
      <c r="E194" s="185"/>
      <c r="F194" s="185"/>
      <c r="G194" s="185"/>
      <c r="H194" s="185"/>
      <c r="I194" s="185"/>
      <c r="J194" s="185"/>
      <c r="K194" s="185"/>
      <c r="L194" s="185"/>
      <c r="M194" s="185"/>
      <c r="N194" s="185"/>
      <c r="O194" s="185"/>
      <c r="P194" s="185"/>
      <c r="Q194" s="185"/>
      <c r="R194" s="185"/>
      <c r="S194" s="186"/>
      <c r="T194" s="187"/>
      <c r="U194" s="188"/>
    </row>
    <row r="195" spans="1:43" ht="30.75" customHeight="1">
      <c r="A195" s="185" t="s">
        <v>1738</v>
      </c>
      <c r="B195" s="185"/>
      <c r="C195" s="185"/>
      <c r="D195" s="185"/>
      <c r="E195" s="185"/>
      <c r="F195" s="185"/>
      <c r="G195" s="185"/>
      <c r="H195" s="185"/>
      <c r="I195" s="185"/>
      <c r="J195" s="185"/>
      <c r="K195" s="185"/>
      <c r="L195" s="185"/>
      <c r="M195" s="185"/>
      <c r="N195" s="185"/>
      <c r="O195" s="185"/>
      <c r="P195" s="185"/>
      <c r="Q195" s="185"/>
      <c r="R195" s="185"/>
      <c r="S195" s="186"/>
      <c r="T195" s="187"/>
      <c r="U195" s="188"/>
    </row>
    <row r="196" spans="1:43" ht="30.75" customHeight="1">
      <c r="A196" s="185" t="s">
        <v>1739</v>
      </c>
      <c r="B196" s="185"/>
      <c r="C196" s="185"/>
      <c r="D196" s="185"/>
      <c r="E196" s="185"/>
      <c r="F196" s="185"/>
      <c r="G196" s="185"/>
      <c r="H196" s="185"/>
      <c r="I196" s="185"/>
      <c r="J196" s="185"/>
      <c r="K196" s="185"/>
      <c r="L196" s="185"/>
      <c r="M196" s="185"/>
      <c r="N196" s="185"/>
      <c r="O196" s="185"/>
      <c r="P196" s="185"/>
      <c r="Q196" s="185"/>
      <c r="R196" s="185"/>
      <c r="S196" s="186"/>
      <c r="T196" s="187"/>
      <c r="U196" s="188"/>
    </row>
    <row r="197" spans="1:43" ht="30.75" customHeight="1">
      <c r="A197" s="185" t="s">
        <v>1740</v>
      </c>
      <c r="B197" s="185"/>
      <c r="C197" s="185"/>
      <c r="D197" s="185"/>
      <c r="E197" s="185"/>
      <c r="F197" s="185"/>
      <c r="G197" s="185"/>
      <c r="H197" s="185"/>
      <c r="I197" s="185"/>
      <c r="J197" s="185"/>
      <c r="K197" s="185"/>
      <c r="L197" s="185"/>
      <c r="M197" s="185"/>
      <c r="N197" s="185"/>
      <c r="O197" s="185"/>
      <c r="P197" s="185"/>
      <c r="Q197" s="185"/>
      <c r="R197" s="185"/>
      <c r="S197" s="186"/>
      <c r="T197" s="187"/>
      <c r="U197" s="188"/>
    </row>
    <row r="198" spans="1:43" ht="30.75" customHeight="1">
      <c r="A198" s="185" t="s">
        <v>1741</v>
      </c>
      <c r="B198" s="185"/>
      <c r="C198" s="185"/>
      <c r="D198" s="185"/>
      <c r="E198" s="185"/>
      <c r="F198" s="185"/>
      <c r="G198" s="185"/>
      <c r="H198" s="185"/>
      <c r="I198" s="185"/>
      <c r="J198" s="185"/>
      <c r="K198" s="185"/>
      <c r="L198" s="185"/>
      <c r="M198" s="185"/>
      <c r="N198" s="185"/>
      <c r="O198" s="185"/>
      <c r="P198" s="185"/>
      <c r="Q198" s="185"/>
      <c r="R198" s="185"/>
      <c r="S198" s="186"/>
      <c r="T198" s="187"/>
      <c r="U198" s="188"/>
    </row>
    <row r="199" spans="1:43" ht="30.75" customHeight="1">
      <c r="A199" s="185" t="s">
        <v>1656</v>
      </c>
      <c r="B199" s="185"/>
      <c r="C199" s="185"/>
      <c r="D199" s="185"/>
      <c r="E199" s="185"/>
      <c r="F199" s="185"/>
      <c r="G199" s="185"/>
      <c r="H199" s="185"/>
      <c r="I199" s="185"/>
      <c r="J199" s="185"/>
      <c r="K199" s="185"/>
      <c r="L199" s="185"/>
      <c r="M199" s="185"/>
      <c r="N199" s="185"/>
      <c r="O199" s="185"/>
      <c r="P199" s="185"/>
      <c r="Q199" s="185"/>
      <c r="R199" s="185"/>
      <c r="S199" s="186"/>
      <c r="T199" s="187"/>
      <c r="U199" s="188"/>
      <c r="V199" s="452" t="s">
        <v>1742</v>
      </c>
      <c r="W199" s="418"/>
      <c r="X199" s="418"/>
      <c r="Y199" s="453"/>
      <c r="Z199" s="453"/>
      <c r="AA199" s="453"/>
      <c r="AB199" s="453"/>
      <c r="AC199" s="453"/>
      <c r="AD199" s="453"/>
      <c r="AE199" s="453"/>
      <c r="AF199" s="453"/>
      <c r="AG199" s="453"/>
      <c r="AH199" s="453"/>
      <c r="AI199" s="453"/>
      <c r="AJ199" s="453"/>
      <c r="AK199" s="453"/>
      <c r="AL199" s="453"/>
      <c r="AM199" s="453"/>
      <c r="AN199" s="453"/>
    </row>
    <row r="201" spans="1:43" ht="41.25" customHeight="1">
      <c r="A201" s="435" t="s">
        <v>1743</v>
      </c>
      <c r="B201" s="435"/>
      <c r="C201" s="435"/>
      <c r="D201" s="435"/>
      <c r="E201" s="435"/>
      <c r="F201" s="435"/>
      <c r="G201" s="435"/>
      <c r="H201" s="435"/>
      <c r="I201" s="435"/>
      <c r="J201" s="435"/>
      <c r="K201" s="435"/>
      <c r="L201" s="435"/>
      <c r="M201" s="435"/>
      <c r="N201" s="435"/>
      <c r="O201" s="435"/>
      <c r="P201" s="435"/>
      <c r="Q201" s="435"/>
      <c r="R201" s="435"/>
      <c r="S201" s="435"/>
      <c r="T201" s="435"/>
      <c r="U201" s="435"/>
      <c r="V201" s="435"/>
      <c r="W201" s="435"/>
      <c r="X201" s="435"/>
      <c r="Y201" s="435"/>
      <c r="Z201" s="435"/>
      <c r="AA201" s="435"/>
      <c r="AB201" s="435"/>
      <c r="AC201" s="435"/>
      <c r="AD201" s="435"/>
      <c r="AE201" s="435"/>
      <c r="AF201" s="435"/>
      <c r="AG201" s="435"/>
      <c r="AH201" s="435"/>
      <c r="AI201" s="435"/>
      <c r="AJ201" s="435"/>
      <c r="AK201" s="435"/>
      <c r="AL201" s="435"/>
      <c r="AM201" s="435"/>
      <c r="AN201" s="435"/>
      <c r="AO201" s="435"/>
      <c r="AP201" s="435"/>
      <c r="AQ201" s="435"/>
    </row>
    <row r="202" spans="1:43" ht="54.75" customHeight="1">
      <c r="A202" s="435"/>
      <c r="B202" s="435"/>
      <c r="C202" s="435"/>
      <c r="D202" s="435"/>
      <c r="E202" s="435"/>
      <c r="F202" s="435"/>
      <c r="G202" s="435"/>
      <c r="H202" s="435"/>
      <c r="I202" s="435"/>
      <c r="J202" s="435"/>
      <c r="K202" s="435"/>
      <c r="L202" s="435"/>
      <c r="M202" s="435"/>
      <c r="N202" s="435"/>
      <c r="O202" s="435"/>
      <c r="P202" s="435"/>
      <c r="Q202" s="435"/>
      <c r="R202" s="435"/>
      <c r="S202" s="435"/>
      <c r="T202" s="435"/>
      <c r="U202" s="435"/>
      <c r="V202" s="435"/>
      <c r="W202" s="435"/>
      <c r="X202" s="435"/>
      <c r="Y202" s="435"/>
      <c r="Z202" s="435"/>
      <c r="AA202" s="435"/>
      <c r="AB202" s="435"/>
      <c r="AC202" s="435"/>
      <c r="AD202" s="435"/>
      <c r="AE202" s="435"/>
      <c r="AF202" s="435"/>
      <c r="AG202" s="435"/>
      <c r="AH202" s="435"/>
      <c r="AI202" s="435"/>
      <c r="AJ202" s="435"/>
      <c r="AK202" s="435"/>
      <c r="AL202" s="435"/>
      <c r="AM202" s="435"/>
      <c r="AN202" s="435"/>
      <c r="AO202" s="435"/>
      <c r="AP202" s="435"/>
      <c r="AQ202" s="435"/>
    </row>
    <row r="204" spans="1:43" ht="42.75" customHeight="1">
      <c r="A204" s="299" t="s">
        <v>1744</v>
      </c>
      <c r="B204" s="299"/>
      <c r="C204" s="299"/>
      <c r="D204" s="299"/>
      <c r="E204" s="299"/>
      <c r="F204" s="299"/>
      <c r="G204" s="299"/>
      <c r="H204" s="299"/>
      <c r="I204" s="299"/>
      <c r="J204" s="299"/>
      <c r="K204" s="433" t="s">
        <v>1745</v>
      </c>
      <c r="L204" s="433"/>
      <c r="M204" s="433"/>
      <c r="N204" s="433"/>
      <c r="O204" s="433"/>
      <c r="P204" s="433"/>
      <c r="Q204" s="433"/>
      <c r="R204" s="433"/>
      <c r="S204" s="433"/>
      <c r="T204" s="433"/>
      <c r="U204" s="433"/>
      <c r="V204" s="433"/>
      <c r="W204" s="433"/>
      <c r="X204" s="433"/>
      <c r="Y204" s="433"/>
      <c r="Z204" s="434" t="s">
        <v>1746</v>
      </c>
      <c r="AA204" s="434"/>
      <c r="AB204" s="434"/>
      <c r="AC204" s="434"/>
      <c r="AD204" s="434"/>
      <c r="AE204" s="434"/>
      <c r="AF204" s="434"/>
      <c r="AG204" s="433" t="s">
        <v>1747</v>
      </c>
      <c r="AH204" s="434"/>
      <c r="AI204" s="434"/>
      <c r="AJ204" s="434"/>
      <c r="AK204" s="434"/>
      <c r="AL204" s="434"/>
      <c r="AM204" s="434"/>
      <c r="AN204" s="434"/>
    </row>
    <row r="205" spans="1:43" ht="130" customHeight="1">
      <c r="A205" s="431" t="s">
        <v>1748</v>
      </c>
      <c r="B205" s="431"/>
      <c r="C205" s="431"/>
      <c r="D205" s="431"/>
      <c r="E205" s="431"/>
      <c r="F205" s="431"/>
      <c r="G205" s="431"/>
      <c r="H205" s="431"/>
      <c r="I205" s="431"/>
      <c r="J205" s="431"/>
      <c r="K205" s="423" t="s">
        <v>2063</v>
      </c>
      <c r="L205" s="424"/>
      <c r="M205" s="424"/>
      <c r="N205" s="424"/>
      <c r="O205" s="424"/>
      <c r="P205" s="424"/>
      <c r="Q205" s="424"/>
      <c r="R205" s="424"/>
      <c r="S205" s="424"/>
      <c r="T205" s="424"/>
      <c r="U205" s="424"/>
      <c r="V205" s="424"/>
      <c r="W205" s="424"/>
      <c r="X205" s="424"/>
      <c r="Y205" s="424"/>
      <c r="Z205" s="425">
        <v>85000</v>
      </c>
      <c r="AA205" s="425"/>
      <c r="AB205" s="425"/>
      <c r="AC205" s="425"/>
      <c r="AD205" s="425"/>
      <c r="AE205" s="425"/>
      <c r="AF205" s="425"/>
      <c r="AG205" s="426">
        <v>1</v>
      </c>
      <c r="AH205" s="426"/>
      <c r="AI205" s="426"/>
      <c r="AJ205" s="426"/>
      <c r="AK205" s="426"/>
      <c r="AL205" s="426"/>
      <c r="AM205" s="426"/>
      <c r="AN205" s="426"/>
    </row>
    <row r="206" spans="1:43" ht="144" customHeight="1">
      <c r="A206" s="432" t="s">
        <v>2064</v>
      </c>
      <c r="B206" s="432"/>
      <c r="C206" s="432"/>
      <c r="D206" s="432"/>
      <c r="E206" s="432"/>
      <c r="F206" s="432"/>
      <c r="G206" s="432"/>
      <c r="H206" s="432"/>
      <c r="I206" s="432"/>
      <c r="J206" s="432"/>
      <c r="K206" s="429" t="s">
        <v>2065</v>
      </c>
      <c r="L206" s="430"/>
      <c r="M206" s="430"/>
      <c r="N206" s="430"/>
      <c r="O206" s="430"/>
      <c r="P206" s="430"/>
      <c r="Q206" s="430"/>
      <c r="R206" s="430"/>
      <c r="S206" s="430"/>
      <c r="T206" s="430"/>
      <c r="U206" s="430"/>
      <c r="V206" s="430"/>
      <c r="W206" s="430"/>
      <c r="X206" s="430"/>
      <c r="Y206" s="430"/>
      <c r="Z206" s="427">
        <v>0</v>
      </c>
      <c r="AA206" s="427"/>
      <c r="AB206" s="427"/>
      <c r="AC206" s="427"/>
      <c r="AD206" s="427"/>
      <c r="AE206" s="427"/>
      <c r="AF206" s="427"/>
      <c r="AG206" s="428" t="s">
        <v>2066</v>
      </c>
      <c r="AH206" s="428"/>
      <c r="AI206" s="428"/>
      <c r="AJ206" s="428"/>
      <c r="AK206" s="428"/>
      <c r="AL206" s="428"/>
      <c r="AM206" s="428"/>
      <c r="AN206" s="428"/>
    </row>
    <row r="207" spans="1:43" ht="130" customHeight="1">
      <c r="A207" s="422" t="s">
        <v>2067</v>
      </c>
      <c r="B207" s="422"/>
      <c r="C207" s="422"/>
      <c r="D207" s="422"/>
      <c r="E207" s="422"/>
      <c r="F207" s="422"/>
      <c r="G207" s="422"/>
      <c r="H207" s="422"/>
      <c r="I207" s="422"/>
      <c r="J207" s="422"/>
      <c r="K207" s="423" t="s">
        <v>2068</v>
      </c>
      <c r="L207" s="424"/>
      <c r="M207" s="424"/>
      <c r="N207" s="424"/>
      <c r="O207" s="424"/>
      <c r="P207" s="424"/>
      <c r="Q207" s="424"/>
      <c r="R207" s="424"/>
      <c r="S207" s="424"/>
      <c r="T207" s="424"/>
      <c r="U207" s="424"/>
      <c r="V207" s="424"/>
      <c r="W207" s="424"/>
      <c r="X207" s="424"/>
      <c r="Y207" s="424"/>
      <c r="Z207" s="425">
        <v>50000</v>
      </c>
      <c r="AA207" s="425"/>
      <c r="AB207" s="425"/>
      <c r="AC207" s="425"/>
      <c r="AD207" s="425"/>
      <c r="AE207" s="425"/>
      <c r="AF207" s="425"/>
      <c r="AG207" s="426" t="s">
        <v>2069</v>
      </c>
      <c r="AH207" s="426"/>
      <c r="AI207" s="426"/>
      <c r="AJ207" s="426"/>
      <c r="AK207" s="426"/>
      <c r="AL207" s="426"/>
      <c r="AM207" s="426"/>
      <c r="AN207" s="426"/>
    </row>
    <row r="208" spans="1:43" ht="130" customHeight="1">
      <c r="A208" s="422" t="s">
        <v>2070</v>
      </c>
      <c r="B208" s="422"/>
      <c r="C208" s="422"/>
      <c r="D208" s="422"/>
      <c r="E208" s="422"/>
      <c r="F208" s="422"/>
      <c r="G208" s="422"/>
      <c r="H208" s="422"/>
      <c r="I208" s="422"/>
      <c r="J208" s="422"/>
      <c r="K208" s="429" t="s">
        <v>2071</v>
      </c>
      <c r="L208" s="430"/>
      <c r="M208" s="430"/>
      <c r="N208" s="430"/>
      <c r="O208" s="430"/>
      <c r="P208" s="430"/>
      <c r="Q208" s="430"/>
      <c r="R208" s="430"/>
      <c r="S208" s="430"/>
      <c r="T208" s="430"/>
      <c r="U208" s="430"/>
      <c r="V208" s="430"/>
      <c r="W208" s="430"/>
      <c r="X208" s="430"/>
      <c r="Y208" s="430"/>
      <c r="Z208" s="427">
        <v>4500000</v>
      </c>
      <c r="AA208" s="427"/>
      <c r="AB208" s="427"/>
      <c r="AC208" s="427"/>
      <c r="AD208" s="427"/>
      <c r="AE208" s="427"/>
      <c r="AF208" s="427"/>
      <c r="AG208" s="428" t="s">
        <v>2072</v>
      </c>
      <c r="AH208" s="428"/>
      <c r="AI208" s="428"/>
      <c r="AJ208" s="428"/>
      <c r="AK208" s="428"/>
      <c r="AL208" s="428"/>
      <c r="AM208" s="428"/>
      <c r="AN208" s="428"/>
    </row>
    <row r="209" spans="1:42" ht="130" customHeight="1">
      <c r="A209" s="422" t="s">
        <v>2073</v>
      </c>
      <c r="B209" s="422"/>
      <c r="C209" s="422"/>
      <c r="D209" s="422"/>
      <c r="E209" s="422"/>
      <c r="F209" s="422"/>
      <c r="G209" s="422"/>
      <c r="H209" s="422"/>
      <c r="I209" s="422"/>
      <c r="J209" s="422"/>
      <c r="K209" s="429" t="s">
        <v>2074</v>
      </c>
      <c r="L209" s="430"/>
      <c r="M209" s="430"/>
      <c r="N209" s="430"/>
      <c r="O209" s="430"/>
      <c r="P209" s="430"/>
      <c r="Q209" s="430"/>
      <c r="R209" s="430"/>
      <c r="S209" s="430"/>
      <c r="T209" s="430"/>
      <c r="U209" s="430"/>
      <c r="V209" s="430"/>
      <c r="W209" s="430"/>
      <c r="X209" s="430"/>
      <c r="Y209" s="430"/>
      <c r="Z209" s="427">
        <v>500000</v>
      </c>
      <c r="AA209" s="427"/>
      <c r="AB209" s="427"/>
      <c r="AC209" s="427"/>
      <c r="AD209" s="427"/>
      <c r="AE209" s="427"/>
      <c r="AF209" s="427"/>
      <c r="AG209" s="428" t="s">
        <v>2072</v>
      </c>
      <c r="AH209" s="428"/>
      <c r="AI209" s="428"/>
      <c r="AJ209" s="428"/>
      <c r="AK209" s="428"/>
      <c r="AL209" s="428"/>
      <c r="AM209" s="428"/>
      <c r="AN209" s="428"/>
    </row>
    <row r="210" spans="1:42" ht="130" customHeight="1">
      <c r="A210" s="422" t="s">
        <v>2075</v>
      </c>
      <c r="B210" s="422"/>
      <c r="C210" s="422"/>
      <c r="D210" s="422"/>
      <c r="E210" s="422"/>
      <c r="F210" s="422"/>
      <c r="G210" s="422"/>
      <c r="H210" s="422"/>
      <c r="I210" s="422"/>
      <c r="J210" s="422"/>
      <c r="K210" s="429" t="s">
        <v>2076</v>
      </c>
      <c r="L210" s="430"/>
      <c r="M210" s="430"/>
      <c r="N210" s="430"/>
      <c r="O210" s="430"/>
      <c r="P210" s="430"/>
      <c r="Q210" s="430"/>
      <c r="R210" s="430"/>
      <c r="S210" s="430"/>
      <c r="T210" s="430"/>
      <c r="U210" s="430"/>
      <c r="V210" s="430"/>
      <c r="W210" s="430"/>
      <c r="X210" s="430"/>
      <c r="Y210" s="430"/>
      <c r="Z210" s="427">
        <v>0</v>
      </c>
      <c r="AA210" s="427"/>
      <c r="AB210" s="427"/>
      <c r="AC210" s="427"/>
      <c r="AD210" s="427"/>
      <c r="AE210" s="427"/>
      <c r="AF210" s="427"/>
      <c r="AG210" s="428" t="s">
        <v>2077</v>
      </c>
      <c r="AH210" s="428"/>
      <c r="AI210" s="428"/>
      <c r="AJ210" s="428"/>
      <c r="AK210" s="428"/>
      <c r="AL210" s="428"/>
      <c r="AM210" s="428"/>
      <c r="AN210" s="428"/>
    </row>
    <row r="211" spans="1:42" ht="130" customHeight="1">
      <c r="A211" s="438"/>
      <c r="B211" s="439"/>
      <c r="C211" s="439"/>
      <c r="D211" s="439"/>
      <c r="E211" s="439"/>
      <c r="F211" s="439"/>
      <c r="G211" s="439"/>
      <c r="H211" s="439"/>
      <c r="I211" s="439"/>
      <c r="J211" s="440"/>
      <c r="K211" s="441"/>
      <c r="L211" s="442"/>
      <c r="M211" s="442"/>
      <c r="N211" s="442"/>
      <c r="O211" s="442"/>
      <c r="P211" s="442"/>
      <c r="Q211" s="442"/>
      <c r="R211" s="442"/>
      <c r="S211" s="442"/>
      <c r="T211" s="442"/>
      <c r="U211" s="442"/>
      <c r="V211" s="442"/>
      <c r="W211" s="442"/>
      <c r="X211" s="442"/>
      <c r="Y211" s="443"/>
      <c r="Z211" s="444"/>
      <c r="AA211" s="445"/>
      <c r="AB211" s="445"/>
      <c r="AC211" s="445"/>
      <c r="AD211" s="445"/>
      <c r="AE211" s="445"/>
      <c r="AF211" s="446"/>
      <c r="AG211" s="447"/>
      <c r="AH211" s="448"/>
      <c r="AI211" s="448"/>
      <c r="AJ211" s="448"/>
      <c r="AK211" s="448"/>
      <c r="AL211" s="448"/>
      <c r="AM211" s="448"/>
      <c r="AN211" s="449"/>
    </row>
    <row r="212" spans="1:42" ht="130" customHeight="1">
      <c r="A212" s="432"/>
      <c r="B212" s="432"/>
      <c r="C212" s="432"/>
      <c r="D212" s="432"/>
      <c r="E212" s="432"/>
      <c r="F212" s="432"/>
      <c r="G212" s="432"/>
      <c r="H212" s="432"/>
      <c r="I212" s="432"/>
      <c r="J212" s="432"/>
      <c r="K212" s="429"/>
      <c r="L212" s="430"/>
      <c r="M212" s="430"/>
      <c r="N212" s="430"/>
      <c r="O212" s="430"/>
      <c r="P212" s="430"/>
      <c r="Q212" s="430"/>
      <c r="R212" s="430"/>
      <c r="S212" s="430"/>
      <c r="T212" s="430"/>
      <c r="U212" s="430"/>
      <c r="V212" s="430"/>
      <c r="W212" s="430"/>
      <c r="X212" s="430"/>
      <c r="Y212" s="430"/>
      <c r="Z212" s="427"/>
      <c r="AA212" s="427"/>
      <c r="AB212" s="427"/>
      <c r="AC212" s="427"/>
      <c r="AD212" s="427"/>
      <c r="AE212" s="427"/>
      <c r="AF212" s="427"/>
      <c r="AG212" s="428"/>
      <c r="AH212" s="428"/>
      <c r="AI212" s="428"/>
      <c r="AJ212" s="428"/>
      <c r="AK212" s="428"/>
      <c r="AL212" s="428"/>
      <c r="AM212" s="428"/>
      <c r="AN212" s="428"/>
    </row>
    <row r="213" spans="1:42" ht="40.5" customHeight="1">
      <c r="A213" s="451" t="s">
        <v>1749</v>
      </c>
      <c r="B213" s="451"/>
      <c r="C213" s="451"/>
      <c r="D213" s="451"/>
      <c r="E213" s="451"/>
      <c r="F213" s="451"/>
      <c r="G213" s="451"/>
      <c r="H213" s="451"/>
      <c r="I213" s="451"/>
      <c r="J213" s="451"/>
      <c r="K213" s="451"/>
      <c r="L213" s="451"/>
      <c r="M213" s="451"/>
      <c r="N213" s="451"/>
      <c r="O213" s="451"/>
      <c r="P213" s="451"/>
      <c r="Q213" s="451"/>
      <c r="R213" s="451"/>
      <c r="S213" s="451"/>
      <c r="T213" s="451"/>
      <c r="U213" s="451"/>
      <c r="V213" s="451"/>
      <c r="W213" s="451"/>
      <c r="X213" s="451"/>
      <c r="Y213" s="451"/>
      <c r="Z213" s="450">
        <f>+SUM(Z205:AF212)</f>
        <v>5135000</v>
      </c>
      <c r="AA213" s="450"/>
      <c r="AB213" s="450"/>
      <c r="AC213" s="450"/>
      <c r="AD213" s="450"/>
      <c r="AE213" s="450"/>
      <c r="AF213" s="450"/>
      <c r="AG213" s="450"/>
      <c r="AH213" s="450"/>
      <c r="AI213" s="450"/>
      <c r="AJ213" s="450"/>
      <c r="AK213" s="450"/>
      <c r="AL213" s="450"/>
      <c r="AM213" s="450"/>
      <c r="AN213" s="450"/>
    </row>
    <row r="216" spans="1:42" ht="30" customHeight="1">
      <c r="A216" s="235" t="s">
        <v>1606</v>
      </c>
      <c r="B216" s="235"/>
      <c r="C216" s="235"/>
      <c r="D216" s="235"/>
      <c r="E216" s="235"/>
      <c r="F216" s="235"/>
      <c r="G216" s="235"/>
      <c r="H216" s="235"/>
      <c r="I216" s="235"/>
      <c r="J216" s="235"/>
      <c r="K216" s="235"/>
      <c r="L216" s="235"/>
      <c r="M216" s="235"/>
      <c r="N216" s="235"/>
      <c r="O216" s="235"/>
      <c r="P216" s="235"/>
      <c r="Q216" s="235"/>
      <c r="R216" s="235"/>
      <c r="S216" s="235"/>
      <c r="T216" s="235"/>
      <c r="U216" s="235"/>
      <c r="V216" s="235"/>
      <c r="W216" s="235"/>
      <c r="X216" s="235"/>
      <c r="Y216" s="235"/>
      <c r="Z216" s="235"/>
      <c r="AA216" s="235"/>
      <c r="AB216" s="235"/>
      <c r="AC216" s="235"/>
      <c r="AD216" s="235"/>
      <c r="AE216" s="235"/>
      <c r="AF216" s="235"/>
      <c r="AG216" s="235"/>
      <c r="AH216" s="235"/>
      <c r="AI216" s="235"/>
      <c r="AJ216" s="235"/>
      <c r="AK216" s="235"/>
      <c r="AL216" s="235"/>
      <c r="AM216" s="235"/>
      <c r="AN216" s="235"/>
      <c r="AO216" s="235"/>
    </row>
    <row r="218" spans="1:42" ht="42" customHeight="1">
      <c r="A218" s="435" t="s">
        <v>1750</v>
      </c>
      <c r="B218" s="435"/>
      <c r="C218" s="435"/>
      <c r="D218" s="435"/>
      <c r="E218" s="435"/>
      <c r="F218" s="435"/>
      <c r="G218" s="435"/>
      <c r="H218" s="435"/>
      <c r="I218" s="435"/>
      <c r="J218" s="435"/>
      <c r="K218" s="435"/>
      <c r="L218" s="435"/>
      <c r="M218" s="435"/>
      <c r="N218" s="435"/>
      <c r="O218" s="435"/>
      <c r="P218" s="435"/>
      <c r="Q218" s="435"/>
      <c r="R218" s="435"/>
      <c r="S218" s="435"/>
      <c r="T218" s="435"/>
      <c r="U218" s="435"/>
      <c r="V218" s="435"/>
      <c r="W218" s="435"/>
      <c r="X218" s="435"/>
      <c r="Y218" s="435"/>
      <c r="Z218" s="435"/>
      <c r="AA218" s="435"/>
      <c r="AB218" s="435"/>
      <c r="AC218" s="435"/>
      <c r="AD218" s="435"/>
      <c r="AE218" s="435"/>
      <c r="AF218" s="435"/>
      <c r="AG218" s="435"/>
      <c r="AH218" s="435"/>
      <c r="AI218" s="435"/>
      <c r="AJ218" s="435"/>
      <c r="AK218" s="435"/>
      <c r="AL218" s="435"/>
      <c r="AM218" s="435"/>
      <c r="AN218" s="435"/>
    </row>
    <row r="220" spans="1:42" ht="164.25" customHeight="1">
      <c r="A220" s="433" t="s">
        <v>1751</v>
      </c>
      <c r="B220" s="433"/>
      <c r="C220" s="433"/>
      <c r="D220" s="433"/>
      <c r="E220" s="433"/>
      <c r="F220" s="433"/>
      <c r="G220" s="433"/>
      <c r="H220" s="433"/>
      <c r="I220" s="433"/>
      <c r="J220" s="433"/>
      <c r="K220" s="433"/>
      <c r="L220" s="433"/>
      <c r="M220" s="433"/>
      <c r="N220" s="433"/>
      <c r="O220" s="433"/>
      <c r="P220" s="433"/>
      <c r="Q220" s="433"/>
      <c r="R220" s="433"/>
      <c r="S220" s="433"/>
      <c r="T220" s="433"/>
      <c r="U220" s="433"/>
      <c r="V220" s="433"/>
      <c r="W220" s="433"/>
      <c r="X220" s="433"/>
      <c r="Y220" s="433"/>
      <c r="Z220" s="433"/>
      <c r="AA220" s="433"/>
      <c r="AB220" s="433"/>
      <c r="AC220" s="433"/>
      <c r="AD220" s="433"/>
      <c r="AE220" s="433"/>
      <c r="AF220" s="433"/>
      <c r="AG220" s="436" t="s">
        <v>1752</v>
      </c>
      <c r="AH220" s="367"/>
      <c r="AI220" s="367"/>
      <c r="AJ220" s="367"/>
      <c r="AK220" s="367"/>
      <c r="AL220" s="367"/>
      <c r="AM220" s="367"/>
      <c r="AN220" s="367"/>
    </row>
    <row r="221" spans="1:42" ht="45" customHeight="1">
      <c r="A221" s="437" t="s">
        <v>2078</v>
      </c>
      <c r="B221" s="209"/>
      <c r="C221" s="209"/>
      <c r="D221" s="209"/>
      <c r="E221" s="209"/>
      <c r="F221" s="209"/>
      <c r="G221" s="209"/>
      <c r="H221" s="209"/>
      <c r="I221" s="209"/>
      <c r="J221" s="209"/>
      <c r="K221" s="209"/>
      <c r="L221" s="209"/>
      <c r="M221" s="209"/>
      <c r="N221" s="209"/>
      <c r="O221" s="209"/>
      <c r="P221" s="209"/>
      <c r="Q221" s="209"/>
      <c r="R221" s="209"/>
      <c r="S221" s="209"/>
      <c r="T221" s="209"/>
      <c r="U221" s="209"/>
      <c r="V221" s="209"/>
      <c r="W221" s="209"/>
      <c r="X221" s="209"/>
      <c r="Y221" s="209"/>
      <c r="Z221" s="209"/>
      <c r="AA221" s="209"/>
      <c r="AB221" s="209"/>
      <c r="AC221" s="209"/>
      <c r="AD221" s="209"/>
      <c r="AE221" s="209"/>
      <c r="AF221" s="210"/>
      <c r="AG221" s="258">
        <v>50000</v>
      </c>
      <c r="AH221" s="209"/>
      <c r="AI221" s="209"/>
      <c r="AJ221" s="209"/>
      <c r="AK221" s="209"/>
      <c r="AL221" s="209"/>
      <c r="AM221" s="209"/>
      <c r="AN221" s="210"/>
      <c r="AO221" s="146">
        <f>+COUNTIF(A221,"&lt;&gt;")</f>
        <v>1</v>
      </c>
      <c r="AP221" s="73"/>
    </row>
    <row r="222" spans="1:42" ht="45" customHeight="1">
      <c r="A222" s="437"/>
      <c r="B222" s="209"/>
      <c r="C222" s="209"/>
      <c r="D222" s="209"/>
      <c r="E222" s="209"/>
      <c r="F222" s="209"/>
      <c r="G222" s="209"/>
      <c r="H222" s="209"/>
      <c r="I222" s="209"/>
      <c r="J222" s="209"/>
      <c r="K222" s="209"/>
      <c r="L222" s="209"/>
      <c r="M222" s="209"/>
      <c r="N222" s="209"/>
      <c r="O222" s="209"/>
      <c r="P222" s="209"/>
      <c r="Q222" s="209"/>
      <c r="R222" s="209"/>
      <c r="S222" s="209"/>
      <c r="T222" s="209"/>
      <c r="U222" s="209"/>
      <c r="V222" s="209"/>
      <c r="W222" s="209"/>
      <c r="X222" s="209"/>
      <c r="Y222" s="209"/>
      <c r="Z222" s="209"/>
      <c r="AA222" s="209"/>
      <c r="AB222" s="209"/>
      <c r="AC222" s="209"/>
      <c r="AD222" s="209"/>
      <c r="AE222" s="209"/>
      <c r="AF222" s="210"/>
      <c r="AG222" s="258"/>
      <c r="AH222" s="209"/>
      <c r="AI222" s="209"/>
      <c r="AJ222" s="209"/>
      <c r="AK222" s="209"/>
      <c r="AL222" s="209"/>
      <c r="AM222" s="209"/>
      <c r="AN222" s="210"/>
      <c r="AO222" s="146">
        <f>+COUNTIF(A222,"&lt;&gt;")</f>
        <v>0</v>
      </c>
      <c r="AP222" s="73"/>
    </row>
    <row r="223" spans="1:42" ht="45" customHeight="1">
      <c r="A223" s="454"/>
      <c r="B223" s="454"/>
      <c r="C223" s="454"/>
      <c r="D223" s="454"/>
      <c r="E223" s="454"/>
      <c r="F223" s="454"/>
      <c r="G223" s="454"/>
      <c r="H223" s="454"/>
      <c r="I223" s="454"/>
      <c r="J223" s="454"/>
      <c r="K223" s="454"/>
      <c r="L223" s="454"/>
      <c r="M223" s="454"/>
      <c r="N223" s="454"/>
      <c r="O223" s="454"/>
      <c r="P223" s="454"/>
      <c r="Q223" s="454"/>
      <c r="R223" s="454"/>
      <c r="S223" s="454"/>
      <c r="T223" s="454"/>
      <c r="U223" s="454"/>
      <c r="V223" s="454"/>
      <c r="W223" s="454"/>
      <c r="X223" s="454"/>
      <c r="Y223" s="454"/>
      <c r="Z223" s="454"/>
      <c r="AA223" s="454"/>
      <c r="AB223" s="454"/>
      <c r="AC223" s="454"/>
      <c r="AD223" s="454"/>
      <c r="AE223" s="454"/>
      <c r="AF223" s="454"/>
      <c r="AG223" s="427"/>
      <c r="AH223" s="427"/>
      <c r="AI223" s="427"/>
      <c r="AJ223" s="427"/>
      <c r="AK223" s="427"/>
      <c r="AL223" s="427"/>
      <c r="AM223" s="427"/>
      <c r="AN223" s="427"/>
      <c r="AO223" s="146">
        <f>+COUNTIF(A223,"&lt;&gt;")</f>
        <v>0</v>
      </c>
      <c r="AP223" s="73"/>
    </row>
    <row r="224" spans="1:42" ht="45" customHeight="1">
      <c r="A224" s="455" t="s">
        <v>1749</v>
      </c>
      <c r="B224" s="455"/>
      <c r="C224" s="455"/>
      <c r="D224" s="455"/>
      <c r="E224" s="455"/>
      <c r="F224" s="455"/>
      <c r="G224" s="455"/>
      <c r="H224" s="455"/>
      <c r="I224" s="455"/>
      <c r="J224" s="455"/>
      <c r="K224" s="455"/>
      <c r="L224" s="455"/>
      <c r="M224" s="455"/>
      <c r="N224" s="455"/>
      <c r="O224" s="455"/>
      <c r="P224" s="455"/>
      <c r="Q224" s="455"/>
      <c r="R224" s="455"/>
      <c r="S224" s="455"/>
      <c r="T224" s="455"/>
      <c r="U224" s="455"/>
      <c r="V224" s="455"/>
      <c r="W224" s="455"/>
      <c r="X224" s="455"/>
      <c r="Y224" s="455"/>
      <c r="Z224" s="455"/>
      <c r="AA224" s="455"/>
      <c r="AB224" s="455"/>
      <c r="AC224" s="455"/>
      <c r="AD224" s="455"/>
      <c r="AE224" s="455"/>
      <c r="AF224" s="455"/>
      <c r="AG224" s="456">
        <f>SUM(AG221:AN223)</f>
        <v>50000</v>
      </c>
      <c r="AH224" s="456"/>
      <c r="AI224" s="456"/>
      <c r="AJ224" s="456"/>
      <c r="AK224" s="456"/>
      <c r="AL224" s="456"/>
      <c r="AM224" s="456"/>
      <c r="AN224" s="456"/>
    </row>
    <row r="226" spans="1:41" ht="22.5">
      <c r="A226" s="418" t="s">
        <v>1753</v>
      </c>
      <c r="B226" s="418"/>
      <c r="C226" s="418"/>
      <c r="D226" s="418"/>
      <c r="E226" s="418"/>
      <c r="F226" s="418"/>
      <c r="G226" s="418"/>
      <c r="H226" s="418"/>
      <c r="I226" s="418"/>
      <c r="J226" s="418"/>
      <c r="K226" s="418"/>
      <c r="L226" s="418"/>
      <c r="M226" s="418"/>
      <c r="N226" s="418"/>
      <c r="O226" s="418"/>
      <c r="P226" s="418"/>
      <c r="Q226" s="418"/>
      <c r="R226" s="418"/>
      <c r="S226" s="418"/>
      <c r="T226" s="418"/>
      <c r="U226" s="418"/>
      <c r="V226" s="418"/>
      <c r="W226" s="418"/>
      <c r="X226" s="418"/>
      <c r="Y226" s="418"/>
      <c r="Z226" s="418"/>
      <c r="AA226" s="418"/>
      <c r="AB226" s="418"/>
      <c r="AC226" s="418"/>
      <c r="AD226" s="418"/>
      <c r="AE226" s="418"/>
      <c r="AF226" s="418"/>
      <c r="AG226" s="418"/>
      <c r="AH226" s="418"/>
      <c r="AI226" s="418"/>
      <c r="AJ226" s="418"/>
      <c r="AK226" s="418"/>
      <c r="AL226" s="418"/>
      <c r="AM226" s="418"/>
      <c r="AN226" s="418"/>
    </row>
    <row r="227" spans="1:41" ht="166.5" customHeight="1">
      <c r="A227" s="190" t="s">
        <v>1754</v>
      </c>
      <c r="B227" s="190"/>
      <c r="C227" s="190"/>
      <c r="D227" s="190"/>
      <c r="E227" s="190"/>
      <c r="F227" s="190"/>
      <c r="G227" s="190"/>
      <c r="H227" s="190"/>
      <c r="I227" s="190"/>
      <c r="J227" s="190"/>
      <c r="K227" s="190" t="s">
        <v>1755</v>
      </c>
      <c r="L227" s="190"/>
      <c r="M227" s="190"/>
      <c r="N227" s="190"/>
      <c r="O227" s="299" t="s">
        <v>1756</v>
      </c>
      <c r="P227" s="299"/>
      <c r="Q227" s="299"/>
      <c r="R227" s="299"/>
      <c r="S227" s="299"/>
      <c r="T227" s="299"/>
      <c r="U227" s="299"/>
      <c r="V227" s="299"/>
      <c r="W227" s="299"/>
      <c r="X227" s="299"/>
      <c r="Y227" s="299"/>
      <c r="Z227" s="299"/>
      <c r="AA227" s="299"/>
      <c r="AB227" s="299"/>
      <c r="AC227" s="299"/>
      <c r="AD227" s="299"/>
      <c r="AE227" s="299"/>
      <c r="AF227" s="299"/>
      <c r="AG227" s="436" t="s">
        <v>1752</v>
      </c>
      <c r="AH227" s="367"/>
      <c r="AI227" s="367"/>
      <c r="AJ227" s="367"/>
      <c r="AK227" s="367"/>
      <c r="AL227" s="367"/>
      <c r="AM227" s="367"/>
      <c r="AN227" s="367"/>
    </row>
    <row r="228" spans="1:41" ht="35.25" customHeight="1">
      <c r="A228" s="190" t="s">
        <v>1757</v>
      </c>
      <c r="B228" s="190" t="s">
        <v>1757</v>
      </c>
      <c r="C228" s="190" t="s">
        <v>1757</v>
      </c>
      <c r="D228" s="190" t="s">
        <v>1757</v>
      </c>
      <c r="E228" s="190" t="s">
        <v>1757</v>
      </c>
      <c r="F228" s="190" t="s">
        <v>1757</v>
      </c>
      <c r="G228" s="190" t="s">
        <v>1757</v>
      </c>
      <c r="H228" s="190" t="s">
        <v>1757</v>
      </c>
      <c r="I228" s="190" t="s">
        <v>1757</v>
      </c>
      <c r="J228" s="190" t="s">
        <v>1757</v>
      </c>
      <c r="K228" s="215"/>
      <c r="L228" s="209"/>
      <c r="M228" s="209"/>
      <c r="N228" s="210"/>
      <c r="O228" s="198"/>
      <c r="P228" s="198"/>
      <c r="Q228" s="198"/>
      <c r="R228" s="198"/>
      <c r="S228" s="198"/>
      <c r="T228" s="198"/>
      <c r="U228" s="198"/>
      <c r="V228" s="198"/>
      <c r="W228" s="198"/>
      <c r="X228" s="198"/>
      <c r="Y228" s="198"/>
      <c r="Z228" s="198"/>
      <c r="AA228" s="198"/>
      <c r="AB228" s="198"/>
      <c r="AC228" s="198"/>
      <c r="AD228" s="198"/>
      <c r="AE228" s="198"/>
      <c r="AF228" s="198"/>
      <c r="AG228" s="208"/>
      <c r="AH228" s="209"/>
      <c r="AI228" s="209"/>
      <c r="AJ228" s="209"/>
      <c r="AK228" s="209"/>
      <c r="AL228" s="209"/>
      <c r="AM228" s="209"/>
      <c r="AN228" s="210"/>
      <c r="AO228" s="146">
        <f>+COUNTIF(O228,"&lt;&gt;")</f>
        <v>0</v>
      </c>
    </row>
    <row r="229" spans="1:41" ht="35.25" customHeight="1">
      <c r="A229" s="190" t="s">
        <v>1758</v>
      </c>
      <c r="B229" s="190" t="s">
        <v>1758</v>
      </c>
      <c r="C229" s="190" t="s">
        <v>1758</v>
      </c>
      <c r="D229" s="190" t="s">
        <v>1758</v>
      </c>
      <c r="E229" s="190" t="s">
        <v>1758</v>
      </c>
      <c r="F229" s="190" t="s">
        <v>1758</v>
      </c>
      <c r="G229" s="190" t="s">
        <v>1758</v>
      </c>
      <c r="H229" s="190" t="s">
        <v>1758</v>
      </c>
      <c r="I229" s="190" t="s">
        <v>1758</v>
      </c>
      <c r="J229" s="190" t="s">
        <v>1758</v>
      </c>
      <c r="K229" s="215" t="s">
        <v>1863</v>
      </c>
      <c r="L229" s="209"/>
      <c r="M229" s="209"/>
      <c r="N229" s="210"/>
      <c r="O229" s="198" t="s">
        <v>2079</v>
      </c>
      <c r="P229" s="198"/>
      <c r="Q229" s="198"/>
      <c r="R229" s="198"/>
      <c r="S229" s="198"/>
      <c r="T229" s="198"/>
      <c r="U229" s="198"/>
      <c r="V229" s="198"/>
      <c r="W229" s="198"/>
      <c r="X229" s="198"/>
      <c r="Y229" s="198"/>
      <c r="Z229" s="198"/>
      <c r="AA229" s="198"/>
      <c r="AB229" s="198"/>
      <c r="AC229" s="198"/>
      <c r="AD229" s="198"/>
      <c r="AE229" s="198"/>
      <c r="AF229" s="198"/>
      <c r="AG229" s="208">
        <v>100000</v>
      </c>
      <c r="AH229" s="209"/>
      <c r="AI229" s="209"/>
      <c r="AJ229" s="209"/>
      <c r="AK229" s="209"/>
      <c r="AL229" s="209"/>
      <c r="AM229" s="209"/>
      <c r="AN229" s="210"/>
      <c r="AO229" s="146">
        <f>+COUNTIF(O229,"&lt;&gt;")</f>
        <v>1</v>
      </c>
    </row>
    <row r="230" spans="1:41" ht="35.25" customHeight="1">
      <c r="A230" s="190" t="s">
        <v>1759</v>
      </c>
      <c r="B230" s="190" t="s">
        <v>1759</v>
      </c>
      <c r="C230" s="190" t="s">
        <v>1759</v>
      </c>
      <c r="D230" s="190" t="s">
        <v>1759</v>
      </c>
      <c r="E230" s="190" t="s">
        <v>1759</v>
      </c>
      <c r="F230" s="190" t="s">
        <v>1759</v>
      </c>
      <c r="G230" s="190" t="s">
        <v>1759</v>
      </c>
      <c r="H230" s="190" t="s">
        <v>1759</v>
      </c>
      <c r="I230" s="190" t="s">
        <v>1759</v>
      </c>
      <c r="J230" s="190" t="s">
        <v>1759</v>
      </c>
      <c r="K230" s="215"/>
      <c r="L230" s="209"/>
      <c r="M230" s="209"/>
      <c r="N230" s="210"/>
      <c r="O230" s="198"/>
      <c r="P230" s="198"/>
      <c r="Q230" s="198"/>
      <c r="R230" s="198"/>
      <c r="S230" s="198"/>
      <c r="T230" s="198"/>
      <c r="U230" s="198"/>
      <c r="V230" s="198"/>
      <c r="W230" s="198"/>
      <c r="X230" s="198"/>
      <c r="Y230" s="198"/>
      <c r="Z230" s="198"/>
      <c r="AA230" s="198"/>
      <c r="AB230" s="198"/>
      <c r="AC230" s="198"/>
      <c r="AD230" s="198"/>
      <c r="AE230" s="198"/>
      <c r="AF230" s="198"/>
      <c r="AG230" s="208"/>
      <c r="AH230" s="209"/>
      <c r="AI230" s="209"/>
      <c r="AJ230" s="209"/>
      <c r="AK230" s="209"/>
      <c r="AL230" s="209"/>
      <c r="AM230" s="209"/>
      <c r="AN230" s="210"/>
      <c r="AO230" s="146">
        <f>+COUNTIF(O230,"&lt;&gt;")</f>
        <v>0</v>
      </c>
    </row>
    <row r="231" spans="1:41" ht="35.25" customHeight="1">
      <c r="A231" s="190" t="s">
        <v>1760</v>
      </c>
      <c r="B231" s="190" t="s">
        <v>1760</v>
      </c>
      <c r="C231" s="190" t="s">
        <v>1760</v>
      </c>
      <c r="D231" s="190" t="s">
        <v>1760</v>
      </c>
      <c r="E231" s="190" t="s">
        <v>1760</v>
      </c>
      <c r="F231" s="190" t="s">
        <v>1760</v>
      </c>
      <c r="G231" s="190" t="s">
        <v>1760</v>
      </c>
      <c r="H231" s="190" t="s">
        <v>1760</v>
      </c>
      <c r="I231" s="190" t="s">
        <v>1760</v>
      </c>
      <c r="J231" s="190" t="s">
        <v>1760</v>
      </c>
      <c r="K231" s="298"/>
      <c r="L231" s="298"/>
      <c r="M231" s="298"/>
      <c r="N231" s="298"/>
      <c r="O231" s="198"/>
      <c r="P231" s="198"/>
      <c r="Q231" s="198"/>
      <c r="R231" s="198"/>
      <c r="S231" s="198"/>
      <c r="T231" s="198"/>
      <c r="U231" s="198"/>
      <c r="V231" s="198"/>
      <c r="W231" s="198"/>
      <c r="X231" s="198"/>
      <c r="Y231" s="198"/>
      <c r="Z231" s="198"/>
      <c r="AA231" s="198"/>
      <c r="AB231" s="198"/>
      <c r="AC231" s="198"/>
      <c r="AD231" s="198"/>
      <c r="AE231" s="198"/>
      <c r="AF231" s="198"/>
      <c r="AG231" s="292"/>
      <c r="AH231" s="292"/>
      <c r="AI231" s="292"/>
      <c r="AJ231" s="292"/>
      <c r="AK231" s="292"/>
      <c r="AL231" s="292"/>
      <c r="AM231" s="292"/>
      <c r="AN231" s="292"/>
      <c r="AO231" s="146">
        <f>+COUNTIF(O231,"&lt;&gt;")</f>
        <v>0</v>
      </c>
    </row>
    <row r="232" spans="1:41" ht="35.25" customHeight="1">
      <c r="A232" s="458" t="s">
        <v>1761</v>
      </c>
      <c r="B232" s="459"/>
      <c r="C232" s="459"/>
      <c r="D232" s="459"/>
      <c r="E232" s="459"/>
      <c r="F232" s="459"/>
      <c r="G232" s="459"/>
      <c r="H232" s="459"/>
      <c r="I232" s="459"/>
      <c r="J232" s="459"/>
      <c r="K232" s="459"/>
      <c r="L232" s="459"/>
      <c r="M232" s="459"/>
      <c r="N232" s="459"/>
      <c r="O232" s="459"/>
      <c r="P232" s="459"/>
      <c r="Q232" s="459"/>
      <c r="R232" s="459"/>
      <c r="S232" s="459"/>
      <c r="T232" s="459"/>
      <c r="U232" s="459"/>
      <c r="V232" s="459"/>
      <c r="W232" s="459"/>
      <c r="X232" s="459"/>
      <c r="Y232" s="459"/>
      <c r="Z232" s="459"/>
      <c r="AA232" s="459"/>
      <c r="AB232" s="459"/>
      <c r="AC232" s="459"/>
      <c r="AD232" s="459"/>
      <c r="AE232" s="459"/>
      <c r="AF232" s="460"/>
      <c r="AG232" s="457">
        <f>+SUM(AG228:AN231)</f>
        <v>100000</v>
      </c>
      <c r="AH232" s="457"/>
      <c r="AI232" s="457"/>
      <c r="AJ232" s="457"/>
      <c r="AK232" s="457"/>
      <c r="AL232" s="457"/>
      <c r="AM232" s="457"/>
      <c r="AN232" s="457"/>
    </row>
    <row r="234" spans="1:41" ht="152.25" customHeight="1">
      <c r="A234" s="190" t="s">
        <v>1762</v>
      </c>
      <c r="B234" s="190"/>
      <c r="C234" s="190"/>
      <c r="D234" s="190"/>
      <c r="E234" s="190"/>
      <c r="F234" s="190"/>
      <c r="G234" s="190"/>
      <c r="H234" s="190"/>
      <c r="I234" s="190"/>
      <c r="J234" s="190"/>
      <c r="K234" s="190" t="s">
        <v>1755</v>
      </c>
      <c r="L234" s="190"/>
      <c r="M234" s="190"/>
      <c r="N234" s="190"/>
      <c r="O234" s="299" t="s">
        <v>1756</v>
      </c>
      <c r="P234" s="299"/>
      <c r="Q234" s="299"/>
      <c r="R234" s="299"/>
      <c r="S234" s="299"/>
      <c r="T234" s="299"/>
      <c r="U234" s="299"/>
      <c r="V234" s="299"/>
      <c r="W234" s="299"/>
      <c r="X234" s="299"/>
      <c r="Y234" s="299"/>
      <c r="Z234" s="299"/>
      <c r="AA234" s="299"/>
      <c r="AB234" s="299"/>
      <c r="AC234" s="299"/>
      <c r="AD234" s="299"/>
      <c r="AE234" s="299"/>
      <c r="AF234" s="299"/>
      <c r="AG234" s="436" t="s">
        <v>1752</v>
      </c>
      <c r="AH234" s="367"/>
      <c r="AI234" s="367"/>
      <c r="AJ234" s="367"/>
      <c r="AK234" s="367"/>
      <c r="AL234" s="367"/>
      <c r="AM234" s="367"/>
      <c r="AN234" s="367"/>
    </row>
    <row r="235" spans="1:41" ht="35.25" customHeight="1">
      <c r="A235" s="190" t="s">
        <v>1763</v>
      </c>
      <c r="B235" s="190" t="s">
        <v>1763</v>
      </c>
      <c r="C235" s="190" t="s">
        <v>1763</v>
      </c>
      <c r="D235" s="190" t="s">
        <v>1763</v>
      </c>
      <c r="E235" s="190" t="s">
        <v>1763</v>
      </c>
      <c r="F235" s="190" t="s">
        <v>1763</v>
      </c>
      <c r="G235" s="190" t="s">
        <v>1763</v>
      </c>
      <c r="H235" s="190" t="s">
        <v>1763</v>
      </c>
      <c r="I235" s="190" t="s">
        <v>1763</v>
      </c>
      <c r="J235" s="190" t="s">
        <v>1763</v>
      </c>
      <c r="K235" s="298" t="s">
        <v>1863</v>
      </c>
      <c r="L235" s="298"/>
      <c r="M235" s="298"/>
      <c r="N235" s="298"/>
      <c r="O235" s="198" t="s">
        <v>2181</v>
      </c>
      <c r="P235" s="198"/>
      <c r="Q235" s="198"/>
      <c r="R235" s="198"/>
      <c r="S235" s="198"/>
      <c r="T235" s="198"/>
      <c r="U235" s="198"/>
      <c r="V235" s="198"/>
      <c r="W235" s="198"/>
      <c r="X235" s="198"/>
      <c r="Y235" s="198"/>
      <c r="Z235" s="198"/>
      <c r="AA235" s="198"/>
      <c r="AB235" s="198"/>
      <c r="AC235" s="198"/>
      <c r="AD235" s="198"/>
      <c r="AE235" s="198"/>
      <c r="AF235" s="198"/>
      <c r="AG235" s="292">
        <v>300000</v>
      </c>
      <c r="AH235" s="292"/>
      <c r="AI235" s="292"/>
      <c r="AJ235" s="292"/>
      <c r="AK235" s="292"/>
      <c r="AL235" s="292"/>
      <c r="AM235" s="292"/>
      <c r="AN235" s="292"/>
      <c r="AO235" s="146">
        <f>+COUNTIF(O235,"&lt;&gt;")</f>
        <v>1</v>
      </c>
    </row>
    <row r="236" spans="1:41" ht="35.25" customHeight="1">
      <c r="A236" s="190" t="s">
        <v>1764</v>
      </c>
      <c r="B236" s="190" t="s">
        <v>1764</v>
      </c>
      <c r="C236" s="190" t="s">
        <v>1764</v>
      </c>
      <c r="D236" s="190" t="s">
        <v>1764</v>
      </c>
      <c r="E236" s="190" t="s">
        <v>1764</v>
      </c>
      <c r="F236" s="190" t="s">
        <v>1764</v>
      </c>
      <c r="G236" s="190" t="s">
        <v>1764</v>
      </c>
      <c r="H236" s="190" t="s">
        <v>1764</v>
      </c>
      <c r="I236" s="190" t="s">
        <v>1764</v>
      </c>
      <c r="J236" s="190" t="s">
        <v>1764</v>
      </c>
      <c r="K236" s="298" t="s">
        <v>1863</v>
      </c>
      <c r="L236" s="298"/>
      <c r="M236" s="298"/>
      <c r="N236" s="298"/>
      <c r="O236" s="198" t="s">
        <v>2080</v>
      </c>
      <c r="P236" s="198"/>
      <c r="Q236" s="198"/>
      <c r="R236" s="198"/>
      <c r="S236" s="198"/>
      <c r="T236" s="198"/>
      <c r="U236" s="198"/>
      <c r="V236" s="198"/>
      <c r="W236" s="198"/>
      <c r="X236" s="198"/>
      <c r="Y236" s="198"/>
      <c r="Z236" s="198"/>
      <c r="AA236" s="198"/>
      <c r="AB236" s="198"/>
      <c r="AC236" s="198"/>
      <c r="AD236" s="198"/>
      <c r="AE236" s="198"/>
      <c r="AF236" s="198"/>
      <c r="AG236" s="292">
        <v>100000</v>
      </c>
      <c r="AH236" s="292"/>
      <c r="AI236" s="292"/>
      <c r="AJ236" s="292"/>
      <c r="AK236" s="292"/>
      <c r="AL236" s="292"/>
      <c r="AM236" s="292"/>
      <c r="AN236" s="292"/>
      <c r="AO236" s="146">
        <f>+COUNTIF(O236,"&lt;&gt;")</f>
        <v>1</v>
      </c>
    </row>
    <row r="237" spans="1:41" ht="35.25" customHeight="1">
      <c r="A237" s="190" t="s">
        <v>1765</v>
      </c>
      <c r="B237" s="190" t="s">
        <v>1765</v>
      </c>
      <c r="C237" s="190" t="s">
        <v>1765</v>
      </c>
      <c r="D237" s="190" t="s">
        <v>1765</v>
      </c>
      <c r="E237" s="190" t="s">
        <v>1765</v>
      </c>
      <c r="F237" s="190" t="s">
        <v>1765</v>
      </c>
      <c r="G237" s="190" t="s">
        <v>1765</v>
      </c>
      <c r="H237" s="190" t="s">
        <v>1765</v>
      </c>
      <c r="I237" s="190" t="s">
        <v>1765</v>
      </c>
      <c r="J237" s="190" t="s">
        <v>1765</v>
      </c>
      <c r="K237" s="298"/>
      <c r="L237" s="298"/>
      <c r="M237" s="298"/>
      <c r="N237" s="298"/>
      <c r="O237" s="198"/>
      <c r="P237" s="198"/>
      <c r="Q237" s="198"/>
      <c r="R237" s="198"/>
      <c r="S237" s="198"/>
      <c r="T237" s="198"/>
      <c r="U237" s="198"/>
      <c r="V237" s="198"/>
      <c r="W237" s="198"/>
      <c r="X237" s="198"/>
      <c r="Y237" s="198"/>
      <c r="Z237" s="198"/>
      <c r="AA237" s="198"/>
      <c r="AB237" s="198"/>
      <c r="AC237" s="198"/>
      <c r="AD237" s="198"/>
      <c r="AE237" s="198"/>
      <c r="AF237" s="198"/>
      <c r="AG237" s="292"/>
      <c r="AH237" s="292"/>
      <c r="AI237" s="292"/>
      <c r="AJ237" s="292"/>
      <c r="AK237" s="292"/>
      <c r="AL237" s="292"/>
      <c r="AM237" s="292"/>
      <c r="AN237" s="292"/>
      <c r="AO237" s="146">
        <f>+COUNTIF(O237,"&lt;&gt;")</f>
        <v>0</v>
      </c>
    </row>
    <row r="238" spans="1:41" ht="35.25" customHeight="1">
      <c r="A238" s="190" t="s">
        <v>1656</v>
      </c>
      <c r="B238" s="190" t="s">
        <v>1656</v>
      </c>
      <c r="C238" s="190" t="s">
        <v>1656</v>
      </c>
      <c r="D238" s="190" t="s">
        <v>1656</v>
      </c>
      <c r="E238" s="190" t="s">
        <v>1656</v>
      </c>
      <c r="F238" s="190" t="s">
        <v>1656</v>
      </c>
      <c r="G238" s="190" t="s">
        <v>1656</v>
      </c>
      <c r="H238" s="190" t="s">
        <v>1656</v>
      </c>
      <c r="I238" s="190" t="s">
        <v>1656</v>
      </c>
      <c r="J238" s="190" t="s">
        <v>1656</v>
      </c>
      <c r="K238" s="298"/>
      <c r="L238" s="298"/>
      <c r="M238" s="298"/>
      <c r="N238" s="298"/>
      <c r="O238" s="198"/>
      <c r="P238" s="198"/>
      <c r="Q238" s="198"/>
      <c r="R238" s="198"/>
      <c r="S238" s="198"/>
      <c r="T238" s="198"/>
      <c r="U238" s="198"/>
      <c r="V238" s="198"/>
      <c r="W238" s="198"/>
      <c r="X238" s="198"/>
      <c r="Y238" s="198"/>
      <c r="Z238" s="198"/>
      <c r="AA238" s="198"/>
      <c r="AB238" s="198"/>
      <c r="AC238" s="198"/>
      <c r="AD238" s="198"/>
      <c r="AE238" s="198"/>
      <c r="AF238" s="198"/>
      <c r="AG238" s="292"/>
      <c r="AH238" s="292"/>
      <c r="AI238" s="292"/>
      <c r="AJ238" s="292"/>
      <c r="AK238" s="292"/>
      <c r="AL238" s="292"/>
      <c r="AM238" s="292"/>
      <c r="AN238" s="292"/>
      <c r="AO238" s="146">
        <f>+COUNTIF(O238,"&lt;&gt;")</f>
        <v>0</v>
      </c>
    </row>
    <row r="239" spans="1:41" ht="35.25" customHeight="1">
      <c r="A239" s="458" t="s">
        <v>1761</v>
      </c>
      <c r="B239" s="459"/>
      <c r="C239" s="459"/>
      <c r="D239" s="459"/>
      <c r="E239" s="459"/>
      <c r="F239" s="459"/>
      <c r="G239" s="459"/>
      <c r="H239" s="459"/>
      <c r="I239" s="459"/>
      <c r="J239" s="459"/>
      <c r="K239" s="459"/>
      <c r="L239" s="459"/>
      <c r="M239" s="459"/>
      <c r="N239" s="459"/>
      <c r="O239" s="459"/>
      <c r="P239" s="459"/>
      <c r="Q239" s="459"/>
      <c r="R239" s="459"/>
      <c r="S239" s="459"/>
      <c r="T239" s="459"/>
      <c r="U239" s="459"/>
      <c r="V239" s="459"/>
      <c r="W239" s="459"/>
      <c r="X239" s="459"/>
      <c r="Y239" s="459"/>
      <c r="Z239" s="459"/>
      <c r="AA239" s="459"/>
      <c r="AB239" s="459"/>
      <c r="AC239" s="459"/>
      <c r="AD239" s="459"/>
      <c r="AE239" s="459"/>
      <c r="AF239" s="460"/>
      <c r="AG239" s="457">
        <f>+SUM(AG235:AN238)</f>
        <v>400000</v>
      </c>
      <c r="AH239" s="457"/>
      <c r="AI239" s="457"/>
      <c r="AJ239" s="457"/>
      <c r="AK239" s="457"/>
      <c r="AL239" s="457"/>
      <c r="AM239" s="457"/>
      <c r="AN239" s="457"/>
    </row>
    <row r="241" spans="1:49" ht="30" customHeight="1">
      <c r="A241" s="368" t="s">
        <v>1608</v>
      </c>
      <c r="B241" s="368"/>
      <c r="C241" s="368"/>
      <c r="D241" s="368"/>
      <c r="E241" s="368"/>
      <c r="F241" s="368"/>
      <c r="G241" s="368"/>
      <c r="H241" s="368"/>
      <c r="I241" s="368"/>
      <c r="J241" s="368"/>
      <c r="K241" s="368"/>
      <c r="L241" s="368"/>
      <c r="M241" s="368"/>
      <c r="N241" s="368"/>
      <c r="O241" s="368"/>
      <c r="P241" s="368"/>
      <c r="Q241" s="368"/>
      <c r="R241" s="368"/>
      <c r="S241" s="368"/>
      <c r="T241" s="368"/>
      <c r="U241" s="368"/>
      <c r="V241" s="368"/>
      <c r="W241" s="368"/>
      <c r="X241" s="368"/>
      <c r="Y241" s="368"/>
      <c r="Z241" s="368"/>
      <c r="AA241" s="368"/>
      <c r="AB241" s="368"/>
      <c r="AC241" s="368"/>
      <c r="AD241" s="368"/>
      <c r="AE241" s="368"/>
      <c r="AF241" s="368"/>
      <c r="AG241" s="368"/>
      <c r="AH241" s="368"/>
      <c r="AI241" s="368"/>
      <c r="AJ241" s="368"/>
      <c r="AK241" s="368"/>
      <c r="AL241" s="368"/>
      <c r="AM241" s="368"/>
      <c r="AN241" s="368"/>
      <c r="AO241" s="368"/>
    </row>
    <row r="242" spans="1:49">
      <c r="A242" s="177" t="s">
        <v>1766</v>
      </c>
      <c r="B242" s="177"/>
      <c r="C242" s="177"/>
      <c r="D242" s="177"/>
      <c r="E242" s="177"/>
      <c r="F242" s="177"/>
      <c r="G242" s="177"/>
      <c r="H242" s="177"/>
      <c r="I242" s="177"/>
      <c r="J242" s="177"/>
      <c r="K242" s="177"/>
      <c r="L242" s="177"/>
      <c r="M242" s="177"/>
      <c r="N242" s="177"/>
      <c r="O242" s="177"/>
      <c r="P242" s="177"/>
      <c r="Q242" s="177"/>
      <c r="R242" s="177"/>
      <c r="S242" s="177"/>
      <c r="T242" s="177"/>
      <c r="U242" s="177"/>
      <c r="V242" s="177"/>
      <c r="W242" s="177"/>
      <c r="X242" s="177"/>
      <c r="Y242" s="177"/>
      <c r="Z242" s="177"/>
      <c r="AA242" s="177"/>
      <c r="AB242" s="177"/>
      <c r="AC242" s="177"/>
      <c r="AD242" s="177"/>
      <c r="AE242" s="177"/>
      <c r="AF242" s="177"/>
      <c r="AG242" s="177"/>
      <c r="AH242" s="177"/>
      <c r="AI242" s="177"/>
      <c r="AJ242" s="177"/>
      <c r="AK242" s="177"/>
      <c r="AL242" s="177"/>
      <c r="AM242" s="177"/>
      <c r="AN242" s="177"/>
    </row>
    <row r="243" spans="1:49" ht="72" customHeight="1">
      <c r="A243" s="177"/>
      <c r="B243" s="177"/>
      <c r="C243" s="177"/>
      <c r="D243" s="177"/>
      <c r="E243" s="177"/>
      <c r="F243" s="177"/>
      <c r="G243" s="177"/>
      <c r="H243" s="177"/>
      <c r="I243" s="177"/>
      <c r="J243" s="177"/>
      <c r="K243" s="177"/>
      <c r="L243" s="177"/>
      <c r="M243" s="177"/>
      <c r="N243" s="177"/>
      <c r="O243" s="177"/>
      <c r="P243" s="177"/>
      <c r="Q243" s="177"/>
      <c r="R243" s="177"/>
      <c r="S243" s="177"/>
      <c r="T243" s="177"/>
      <c r="U243" s="177"/>
      <c r="V243" s="177"/>
      <c r="W243" s="177"/>
      <c r="X243" s="177"/>
      <c r="Y243" s="177"/>
      <c r="Z243" s="177"/>
      <c r="AA243" s="177"/>
      <c r="AB243" s="177"/>
      <c r="AC243" s="177"/>
      <c r="AD243" s="177"/>
      <c r="AE243" s="177"/>
      <c r="AF243" s="177"/>
      <c r="AG243" s="177"/>
      <c r="AH243" s="177"/>
      <c r="AI243" s="177"/>
      <c r="AJ243" s="177"/>
      <c r="AK243" s="177"/>
      <c r="AL243" s="177"/>
      <c r="AM243" s="177"/>
      <c r="AN243" s="177"/>
    </row>
    <row r="244" spans="1:49" s="54" customFormat="1" ht="25.5" customHeight="1">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c r="AC244" s="124"/>
      <c r="AD244" s="124"/>
      <c r="AE244" s="124"/>
      <c r="AF244" s="124"/>
      <c r="AG244" s="124"/>
      <c r="AH244" s="124"/>
      <c r="AI244" s="124"/>
      <c r="AJ244" s="124"/>
      <c r="AK244" s="124"/>
      <c r="AL244" s="124"/>
      <c r="AM244" s="124"/>
      <c r="AN244" s="124"/>
      <c r="AW244" s="118"/>
    </row>
    <row r="245" spans="1:49" ht="173.5" customHeight="1">
      <c r="A245" s="205" t="s">
        <v>1767</v>
      </c>
      <c r="B245" s="206"/>
      <c r="C245" s="206"/>
      <c r="D245" s="206"/>
      <c r="E245" s="207"/>
      <c r="F245" s="247" t="s">
        <v>2184</v>
      </c>
      <c r="G245" s="248"/>
      <c r="H245" s="248"/>
      <c r="I245" s="248"/>
      <c r="J245" s="248"/>
      <c r="K245" s="248"/>
      <c r="L245" s="248"/>
      <c r="M245" s="248"/>
      <c r="N245" s="248"/>
      <c r="O245" s="248"/>
      <c r="P245" s="248"/>
      <c r="Q245" s="248"/>
      <c r="R245" s="248"/>
      <c r="S245" s="248"/>
      <c r="T245" s="248"/>
      <c r="U245" s="248"/>
      <c r="V245" s="248"/>
      <c r="W245" s="248"/>
      <c r="X245" s="248"/>
      <c r="Y245" s="248"/>
      <c r="Z245" s="248"/>
      <c r="AA245" s="248"/>
      <c r="AB245" s="248"/>
      <c r="AC245" s="248"/>
      <c r="AD245" s="248"/>
      <c r="AE245" s="248"/>
      <c r="AF245" s="248"/>
      <c r="AG245" s="248"/>
      <c r="AH245" s="248"/>
      <c r="AI245" s="249"/>
    </row>
    <row r="246" spans="1:49" ht="44.15" customHeight="1">
      <c r="A246" s="123"/>
      <c r="B246" s="123"/>
      <c r="C246" s="123"/>
      <c r="D246" s="123"/>
      <c r="E246" s="123"/>
      <c r="F246" s="59"/>
      <c r="G246" s="59"/>
      <c r="H246" s="59"/>
      <c r="I246" s="59"/>
      <c r="J246" s="59"/>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row>
    <row r="247" spans="1:49">
      <c r="F247" s="202" t="s">
        <v>1768</v>
      </c>
      <c r="G247" s="202"/>
      <c r="H247" s="202"/>
      <c r="I247" s="202"/>
      <c r="J247" s="202"/>
      <c r="K247" s="202"/>
      <c r="L247" s="202"/>
      <c r="M247" s="202"/>
      <c r="N247" s="202"/>
      <c r="O247" s="202"/>
      <c r="P247" s="202"/>
      <c r="Q247" s="202"/>
    </row>
    <row r="248" spans="1:49" ht="27" customHeight="1">
      <c r="A248" s="296"/>
      <c r="B248" s="296"/>
      <c r="C248" s="296"/>
      <c r="D248" s="296"/>
      <c r="E248" s="296"/>
      <c r="F248" s="202" t="s">
        <v>1769</v>
      </c>
      <c r="G248" s="202"/>
      <c r="H248" s="202"/>
      <c r="I248" s="202" t="s">
        <v>1770</v>
      </c>
      <c r="J248" s="202"/>
      <c r="K248" s="202"/>
      <c r="L248" s="202" t="s">
        <v>1771</v>
      </c>
      <c r="M248" s="202"/>
      <c r="N248" s="202"/>
      <c r="O248" s="202" t="s">
        <v>1772</v>
      </c>
      <c r="P248" s="202"/>
      <c r="Q248" s="202"/>
    </row>
    <row r="249" spans="1:49" ht="40" customHeight="1">
      <c r="A249" s="296"/>
      <c r="B249" s="296"/>
      <c r="C249" s="296"/>
      <c r="D249" s="296"/>
      <c r="E249" s="296"/>
      <c r="F249" s="461">
        <v>0.05</v>
      </c>
      <c r="G249" s="461"/>
      <c r="H249" s="461"/>
      <c r="I249" s="461">
        <v>0.05</v>
      </c>
      <c r="J249" s="461"/>
      <c r="K249" s="461"/>
      <c r="L249" s="461">
        <v>0.05</v>
      </c>
      <c r="M249" s="461"/>
      <c r="N249" s="461"/>
      <c r="O249" s="461">
        <v>0.05</v>
      </c>
      <c r="P249" s="461"/>
      <c r="Q249" s="461"/>
    </row>
    <row r="251" spans="1:49">
      <c r="A251" s="359" t="s">
        <v>1773</v>
      </c>
      <c r="B251" s="359"/>
      <c r="C251" s="359"/>
      <c r="D251" s="359"/>
      <c r="E251" s="359"/>
      <c r="F251" s="359"/>
      <c r="G251" s="359"/>
      <c r="H251" s="359"/>
      <c r="I251" s="359"/>
      <c r="J251" s="359"/>
      <c r="K251" s="359"/>
      <c r="L251" s="359"/>
      <c r="M251" s="359"/>
      <c r="N251" s="359"/>
      <c r="O251" s="359"/>
      <c r="P251" s="359"/>
      <c r="Q251" s="359"/>
      <c r="R251" s="359"/>
      <c r="S251" s="359"/>
      <c r="T251" s="359"/>
      <c r="U251" s="359"/>
      <c r="V251" s="359"/>
      <c r="W251" s="359"/>
      <c r="X251" s="359"/>
      <c r="Y251" s="359"/>
      <c r="Z251" s="359"/>
      <c r="AA251" s="359"/>
      <c r="AB251" s="359"/>
      <c r="AC251" s="359"/>
      <c r="AD251" s="359"/>
      <c r="AE251" s="359"/>
      <c r="AF251" s="359"/>
      <c r="AG251" s="359"/>
      <c r="AH251" s="359"/>
      <c r="AI251" s="359"/>
      <c r="AJ251" s="359"/>
      <c r="AK251" s="359"/>
      <c r="AL251" s="359"/>
      <c r="AM251" s="359"/>
      <c r="AN251" s="359"/>
    </row>
    <row r="253" spans="1:49" ht="27" customHeight="1">
      <c r="A253" s="346" t="s">
        <v>1774</v>
      </c>
      <c r="B253" s="347"/>
      <c r="C253" s="347"/>
      <c r="D253" s="347"/>
      <c r="E253" s="347"/>
      <c r="F253" s="347"/>
      <c r="G253" s="347"/>
      <c r="H253" s="347"/>
      <c r="I253" s="347"/>
      <c r="J253" s="347"/>
      <c r="K253" s="347"/>
      <c r="L253" s="347"/>
      <c r="M253" s="347"/>
      <c r="N253" s="347"/>
      <c r="O253" s="347"/>
      <c r="P253" s="348"/>
      <c r="Q253" s="240" t="s">
        <v>1775</v>
      </c>
      <c r="R253" s="240"/>
      <c r="S253" s="240"/>
      <c r="T253" s="240"/>
      <c r="U253" s="240"/>
      <c r="V253" s="240"/>
      <c r="W253" s="240" t="s">
        <v>1769</v>
      </c>
      <c r="X253" s="240"/>
      <c r="Y253" s="240"/>
      <c r="Z253" s="240" t="s">
        <v>1770</v>
      </c>
      <c r="AA253" s="240"/>
      <c r="AB253" s="240"/>
      <c r="AC253" s="240" t="s">
        <v>1770</v>
      </c>
      <c r="AD253" s="240"/>
      <c r="AE253" s="240"/>
      <c r="AF253" s="240"/>
      <c r="AG253" s="240"/>
      <c r="AH253" s="240"/>
      <c r="AI253" s="240" t="s">
        <v>1771</v>
      </c>
      <c r="AJ253" s="240"/>
      <c r="AK253" s="240"/>
      <c r="AL253" s="240"/>
      <c r="AM253" s="240"/>
      <c r="AN253" s="240"/>
      <c r="AO253" s="240" t="s">
        <v>1772</v>
      </c>
      <c r="AP253" s="240"/>
      <c r="AQ253" s="240"/>
      <c r="AR253" s="240"/>
      <c r="AS253" s="240"/>
      <c r="AT253" s="240"/>
    </row>
    <row r="254" spans="1:49" ht="40" customHeight="1">
      <c r="A254" s="462" t="str">
        <f>+A126</f>
        <v>Carnes -  asado al barril</v>
      </c>
      <c r="B254" s="463"/>
      <c r="C254" s="463"/>
      <c r="D254" s="463"/>
      <c r="E254" s="463"/>
      <c r="F254" s="463"/>
      <c r="G254" s="463"/>
      <c r="H254" s="463"/>
      <c r="I254" s="463">
        <v>4500</v>
      </c>
      <c r="J254" s="463"/>
      <c r="K254" s="463"/>
      <c r="L254" s="463"/>
      <c r="M254" s="463"/>
      <c r="N254" s="463"/>
      <c r="O254" s="463"/>
      <c r="P254" s="464"/>
      <c r="Q254" s="208">
        <v>30000</v>
      </c>
      <c r="R254" s="209"/>
      <c r="S254" s="209"/>
      <c r="T254" s="209"/>
      <c r="U254" s="209"/>
      <c r="V254" s="210"/>
      <c r="W254" s="203">
        <f>+Q254*(1+$F$249)</f>
        <v>31500</v>
      </c>
      <c r="X254" s="203"/>
      <c r="Y254" s="203"/>
      <c r="Z254" s="203"/>
      <c r="AA254" s="203"/>
      <c r="AB254" s="203"/>
      <c r="AC254" s="203">
        <f>+W254*(1+$I$249)</f>
        <v>33075</v>
      </c>
      <c r="AD254" s="203"/>
      <c r="AE254" s="203"/>
      <c r="AF254" s="203"/>
      <c r="AG254" s="203"/>
      <c r="AH254" s="203"/>
      <c r="AI254" s="203">
        <f>+AC254*(1+$L$249)</f>
        <v>34728.75</v>
      </c>
      <c r="AJ254" s="203"/>
      <c r="AK254" s="203"/>
      <c r="AL254" s="203"/>
      <c r="AM254" s="203"/>
      <c r="AN254" s="203"/>
      <c r="AO254" s="203">
        <f>+AI254*(1+$O$249)</f>
        <v>36465.1875</v>
      </c>
      <c r="AP254" s="203"/>
      <c r="AQ254" s="203"/>
      <c r="AR254" s="203"/>
      <c r="AS254" s="203"/>
      <c r="AT254" s="203"/>
    </row>
    <row r="255" spans="1:49" ht="40" customHeight="1">
      <c r="A255" s="462" t="str">
        <f>+A127</f>
        <v xml:space="preserve">El chorizo artesanal con especias </v>
      </c>
      <c r="B255" s="463"/>
      <c r="C255" s="463"/>
      <c r="D255" s="463"/>
      <c r="E255" s="463"/>
      <c r="F255" s="463"/>
      <c r="G255" s="463"/>
      <c r="H255" s="463"/>
      <c r="I255" s="463"/>
      <c r="J255" s="463"/>
      <c r="K255" s="463"/>
      <c r="L255" s="463"/>
      <c r="M255" s="463"/>
      <c r="N255" s="463"/>
      <c r="O255" s="463"/>
      <c r="P255" s="464"/>
      <c r="Q255" s="208">
        <v>19500</v>
      </c>
      <c r="R255" s="209"/>
      <c r="S255" s="209"/>
      <c r="T255" s="209"/>
      <c r="U255" s="209"/>
      <c r="V255" s="210"/>
      <c r="W255" s="203">
        <f>+Q255*(1+$F$249)</f>
        <v>20475</v>
      </c>
      <c r="X255" s="203"/>
      <c r="Y255" s="203"/>
      <c r="Z255" s="203"/>
      <c r="AA255" s="203"/>
      <c r="AB255" s="203"/>
      <c r="AC255" s="203">
        <f>+W255*(1+$I$249)</f>
        <v>21498.75</v>
      </c>
      <c r="AD255" s="203"/>
      <c r="AE255" s="203"/>
      <c r="AF255" s="203"/>
      <c r="AG255" s="203"/>
      <c r="AH255" s="203"/>
      <c r="AI255" s="203">
        <f>+AC255*(1+$L$249)</f>
        <v>22573.6875</v>
      </c>
      <c r="AJ255" s="203"/>
      <c r="AK255" s="203"/>
      <c r="AL255" s="203"/>
      <c r="AM255" s="203"/>
      <c r="AN255" s="203"/>
      <c r="AO255" s="203">
        <f>+AI255*(1+$O$249)</f>
        <v>23702.371875000001</v>
      </c>
      <c r="AP255" s="203"/>
      <c r="AQ255" s="203"/>
      <c r="AR255" s="203"/>
      <c r="AS255" s="203"/>
      <c r="AT255" s="203"/>
    </row>
    <row r="256" spans="1:49" ht="40" customHeight="1">
      <c r="A256" s="462">
        <f>+A128</f>
        <v>0</v>
      </c>
      <c r="B256" s="463"/>
      <c r="C256" s="463"/>
      <c r="D256" s="463"/>
      <c r="E256" s="463"/>
      <c r="F256" s="463"/>
      <c r="G256" s="463"/>
      <c r="H256" s="463"/>
      <c r="I256" s="463"/>
      <c r="J256" s="463"/>
      <c r="K256" s="463"/>
      <c r="L256" s="463"/>
      <c r="M256" s="463"/>
      <c r="N256" s="463"/>
      <c r="O256" s="463"/>
      <c r="P256" s="464"/>
      <c r="Q256" s="208"/>
      <c r="R256" s="209"/>
      <c r="S256" s="209"/>
      <c r="T256" s="209"/>
      <c r="U256" s="209"/>
      <c r="V256" s="210"/>
      <c r="W256" s="203">
        <f>+Q256*(1+$F$249)</f>
        <v>0</v>
      </c>
      <c r="X256" s="203"/>
      <c r="Y256" s="203"/>
      <c r="Z256" s="203"/>
      <c r="AA256" s="203"/>
      <c r="AB256" s="203"/>
      <c r="AC256" s="203">
        <f>+W256*(1+$I$249)</f>
        <v>0</v>
      </c>
      <c r="AD256" s="203"/>
      <c r="AE256" s="203"/>
      <c r="AF256" s="203"/>
      <c r="AG256" s="203"/>
      <c r="AH256" s="203"/>
      <c r="AI256" s="203">
        <f>+AC256*(1+$L$249)</f>
        <v>0</v>
      </c>
      <c r="AJ256" s="203"/>
      <c r="AK256" s="203"/>
      <c r="AL256" s="203"/>
      <c r="AM256" s="203"/>
      <c r="AN256" s="203"/>
      <c r="AO256" s="203">
        <f>+AI256*(1+$O$249)</f>
        <v>0</v>
      </c>
      <c r="AP256" s="203"/>
      <c r="AQ256" s="203"/>
      <c r="AR256" s="203"/>
      <c r="AS256" s="203"/>
      <c r="AT256" s="203"/>
    </row>
    <row r="259" spans="1:66" ht="47.25" customHeight="1">
      <c r="A259" s="177" t="s">
        <v>1776</v>
      </c>
      <c r="B259" s="177"/>
      <c r="C259" s="177"/>
      <c r="D259" s="177"/>
      <c r="E259" s="177"/>
      <c r="F259" s="177"/>
      <c r="G259" s="177"/>
      <c r="H259" s="177"/>
      <c r="I259" s="177"/>
      <c r="J259" s="177"/>
      <c r="K259" s="177"/>
      <c r="L259" s="177"/>
      <c r="M259" s="177"/>
      <c r="N259" s="177"/>
      <c r="O259" s="177"/>
      <c r="P259" s="177"/>
      <c r="Q259" s="177"/>
      <c r="R259" s="177"/>
      <c r="S259" s="177"/>
      <c r="T259" s="177"/>
      <c r="U259" s="177"/>
      <c r="V259" s="177"/>
      <c r="W259" s="177"/>
      <c r="X259" s="177"/>
      <c r="Y259" s="177"/>
      <c r="Z259" s="177"/>
      <c r="AA259" s="177"/>
      <c r="AB259" s="177"/>
      <c r="AC259" s="177"/>
      <c r="AD259" s="177"/>
      <c r="AE259" s="177"/>
      <c r="AF259" s="177"/>
      <c r="AG259" s="177"/>
      <c r="AH259" s="177"/>
      <c r="AI259" s="177"/>
      <c r="AJ259" s="177"/>
      <c r="AK259" s="177"/>
      <c r="AL259" s="177"/>
      <c r="AM259" s="177"/>
      <c r="AN259" s="177"/>
      <c r="AO259" s="177"/>
    </row>
    <row r="262" spans="1:66" ht="27" customHeight="1">
      <c r="A262" s="190" t="s">
        <v>1777</v>
      </c>
      <c r="B262" s="190"/>
      <c r="C262" s="190"/>
      <c r="D262" s="190"/>
      <c r="E262" s="190"/>
      <c r="F262" s="190"/>
      <c r="G262" s="190"/>
      <c r="H262" s="190"/>
      <c r="I262" s="190"/>
      <c r="J262" s="190"/>
      <c r="K262" s="190"/>
      <c r="L262" s="190"/>
      <c r="M262" s="572" t="str">
        <f>+A254</f>
        <v>Carnes -  asado al barril</v>
      </c>
      <c r="N262" s="573"/>
      <c r="O262" s="573"/>
      <c r="P262" s="573"/>
      <c r="Q262" s="573"/>
      <c r="R262" s="573"/>
      <c r="S262" s="573"/>
      <c r="T262" s="573"/>
      <c r="U262" s="573"/>
      <c r="V262" s="573"/>
      <c r="W262" s="573"/>
      <c r="X262" s="573"/>
      <c r="Y262" s="573"/>
      <c r="Z262" s="573"/>
      <c r="AA262" s="573"/>
      <c r="AB262" s="573"/>
      <c r="AC262" s="573"/>
      <c r="AD262" s="573"/>
      <c r="AE262" s="573"/>
      <c r="AF262" s="573"/>
      <c r="AG262" s="573"/>
      <c r="AH262" s="573"/>
      <c r="AI262" s="573"/>
      <c r="AJ262" s="573"/>
      <c r="AK262" s="573"/>
      <c r="AL262" s="573"/>
      <c r="AM262" s="573"/>
      <c r="AN262" s="573"/>
      <c r="AO262" s="573"/>
      <c r="AP262" s="573"/>
      <c r="AQ262" s="573"/>
      <c r="AR262" s="573"/>
      <c r="AS262" s="573"/>
      <c r="AT262" s="573"/>
      <c r="AU262" s="573"/>
      <c r="AV262" s="573"/>
      <c r="AW262" s="573"/>
      <c r="AX262" s="573"/>
      <c r="AY262" s="573"/>
      <c r="AZ262" s="573"/>
      <c r="BA262" s="573"/>
      <c r="BB262" s="573"/>
      <c r="BC262" s="573"/>
      <c r="BD262" s="573"/>
      <c r="BE262" s="573"/>
      <c r="BF262" s="573"/>
      <c r="BG262" s="573"/>
      <c r="BH262" s="573"/>
      <c r="BI262" s="573"/>
      <c r="BJ262" s="573"/>
      <c r="BK262" s="573"/>
      <c r="BL262" s="573"/>
      <c r="BM262" s="573"/>
      <c r="BN262" s="574"/>
    </row>
    <row r="264" spans="1:66" ht="27" customHeight="1">
      <c r="G264" s="190" t="s">
        <v>1778</v>
      </c>
      <c r="H264" s="190"/>
      <c r="I264" s="190"/>
      <c r="J264" s="190"/>
      <c r="K264" s="190"/>
      <c r="L264" s="190"/>
      <c r="M264" s="190"/>
      <c r="N264" s="190"/>
      <c r="O264" s="190"/>
      <c r="P264" s="190"/>
      <c r="Q264" s="190"/>
      <c r="R264" s="190"/>
      <c r="S264" s="190" t="s">
        <v>1779</v>
      </c>
      <c r="T264" s="190"/>
      <c r="U264" s="190"/>
      <c r="V264" s="190"/>
      <c r="W264" s="190"/>
      <c r="X264" s="190"/>
      <c r="Y264" s="190"/>
      <c r="Z264" s="190"/>
      <c r="AA264" s="190"/>
      <c r="AB264" s="190"/>
      <c r="AC264" s="190"/>
      <c r="AD264" s="190"/>
      <c r="AE264" s="190" t="s">
        <v>1780</v>
      </c>
      <c r="AF264" s="190"/>
      <c r="AG264" s="190"/>
      <c r="AH264" s="190"/>
      <c r="AI264" s="190"/>
      <c r="AJ264" s="190"/>
      <c r="AK264" s="190"/>
      <c r="AL264" s="190"/>
      <c r="AM264" s="190"/>
      <c r="AN264" s="190"/>
      <c r="AO264" s="190"/>
      <c r="AP264" s="190"/>
      <c r="AQ264" s="190" t="s">
        <v>1781</v>
      </c>
      <c r="AR264" s="190"/>
      <c r="AS264" s="190"/>
      <c r="AT264" s="190"/>
      <c r="AU264" s="190"/>
      <c r="AV264" s="190"/>
      <c r="AW264" s="190"/>
      <c r="AX264" s="190"/>
      <c r="AY264" s="190"/>
      <c r="AZ264" s="190"/>
      <c r="BA264" s="190"/>
      <c r="BB264" s="190"/>
      <c r="BC264" s="190" t="s">
        <v>1782</v>
      </c>
      <c r="BD264" s="190"/>
      <c r="BE264" s="190"/>
      <c r="BF264" s="190"/>
      <c r="BG264" s="190"/>
      <c r="BH264" s="190"/>
      <c r="BI264" s="190"/>
      <c r="BJ264" s="190"/>
      <c r="BK264" s="190"/>
      <c r="BL264" s="190"/>
      <c r="BM264" s="190"/>
      <c r="BN264" s="190"/>
    </row>
    <row r="265" spans="1:66" ht="29.25" customHeight="1">
      <c r="G265" s="268" t="s">
        <v>1783</v>
      </c>
      <c r="H265" s="269"/>
      <c r="I265" s="269"/>
      <c r="J265" s="270"/>
      <c r="K265" s="268" t="s">
        <v>1784</v>
      </c>
      <c r="L265" s="269"/>
      <c r="M265" s="269"/>
      <c r="N265" s="269"/>
      <c r="O265" s="269"/>
      <c r="P265" s="269"/>
      <c r="Q265" s="269"/>
      <c r="R265" s="270"/>
      <c r="S265" s="268" t="s">
        <v>1783</v>
      </c>
      <c r="T265" s="269"/>
      <c r="U265" s="269"/>
      <c r="V265" s="270"/>
      <c r="W265" s="268" t="s">
        <v>1784</v>
      </c>
      <c r="X265" s="269"/>
      <c r="Y265" s="269"/>
      <c r="Z265" s="269"/>
      <c r="AA265" s="269"/>
      <c r="AB265" s="269"/>
      <c r="AC265" s="269"/>
      <c r="AD265" s="270"/>
      <c r="AE265" s="268" t="s">
        <v>1783</v>
      </c>
      <c r="AF265" s="269"/>
      <c r="AG265" s="269"/>
      <c r="AH265" s="270"/>
      <c r="AI265" s="268" t="s">
        <v>1784</v>
      </c>
      <c r="AJ265" s="269"/>
      <c r="AK265" s="269"/>
      <c r="AL265" s="269"/>
      <c r="AM265" s="269"/>
      <c r="AN265" s="269"/>
      <c r="AO265" s="269"/>
      <c r="AP265" s="270"/>
      <c r="AQ265" s="268" t="s">
        <v>1783</v>
      </c>
      <c r="AR265" s="269"/>
      <c r="AS265" s="269"/>
      <c r="AT265" s="270"/>
      <c r="AU265" s="268" t="s">
        <v>1784</v>
      </c>
      <c r="AV265" s="269"/>
      <c r="AW265" s="269"/>
      <c r="AX265" s="269"/>
      <c r="AY265" s="269"/>
      <c r="AZ265" s="269"/>
      <c r="BA265" s="269"/>
      <c r="BB265" s="270"/>
      <c r="BC265" s="268" t="s">
        <v>1783</v>
      </c>
      <c r="BD265" s="269"/>
      <c r="BE265" s="269"/>
      <c r="BF265" s="270"/>
      <c r="BG265" s="268" t="s">
        <v>1784</v>
      </c>
      <c r="BH265" s="269"/>
      <c r="BI265" s="269"/>
      <c r="BJ265" s="269"/>
      <c r="BK265" s="269"/>
      <c r="BL265" s="269"/>
      <c r="BM265" s="269"/>
      <c r="BN265" s="270"/>
    </row>
    <row r="266" spans="1:66" ht="40" customHeight="1">
      <c r="A266" s="240" t="s">
        <v>1785</v>
      </c>
      <c r="B266" s="240"/>
      <c r="C266" s="240"/>
      <c r="D266" s="240"/>
      <c r="E266" s="240"/>
      <c r="F266" s="240"/>
      <c r="G266" s="234">
        <v>120</v>
      </c>
      <c r="H266" s="209"/>
      <c r="I266" s="209"/>
      <c r="J266" s="210"/>
      <c r="K266" s="252">
        <f>+G266*$Q$254</f>
        <v>3600000</v>
      </c>
      <c r="L266" s="262"/>
      <c r="M266" s="262"/>
      <c r="N266" s="262"/>
      <c r="O266" s="262"/>
      <c r="P266" s="262"/>
      <c r="Q266" s="262"/>
      <c r="R266" s="263"/>
      <c r="S266" s="234">
        <v>130</v>
      </c>
      <c r="T266" s="209"/>
      <c r="U266" s="209"/>
      <c r="V266" s="210"/>
      <c r="W266" s="252">
        <f>+S266*$W$254</f>
        <v>4095000</v>
      </c>
      <c r="X266" s="262"/>
      <c r="Y266" s="262"/>
      <c r="Z266" s="262"/>
      <c r="AA266" s="262"/>
      <c r="AB266" s="262"/>
      <c r="AC266" s="262"/>
      <c r="AD266" s="263"/>
      <c r="AE266" s="234">
        <v>140</v>
      </c>
      <c r="AF266" s="209"/>
      <c r="AG266" s="209"/>
      <c r="AH266" s="210"/>
      <c r="AI266" s="252">
        <f>+AE266*$AC$254</f>
        <v>4630500</v>
      </c>
      <c r="AJ266" s="262"/>
      <c r="AK266" s="262"/>
      <c r="AL266" s="262"/>
      <c r="AM266" s="262"/>
      <c r="AN266" s="262"/>
      <c r="AO266" s="262"/>
      <c r="AP266" s="263"/>
      <c r="AQ266" s="186">
        <v>145</v>
      </c>
      <c r="AR266" s="187"/>
      <c r="AS266" s="187"/>
      <c r="AT266" s="188"/>
      <c r="AU266" s="252">
        <f>+AQ266*$AI$254</f>
        <v>5035668.75</v>
      </c>
      <c r="AV266" s="262"/>
      <c r="AW266" s="262"/>
      <c r="AX266" s="262"/>
      <c r="AY266" s="262"/>
      <c r="AZ266" s="262"/>
      <c r="BA266" s="262"/>
      <c r="BB266" s="263"/>
      <c r="BC266" s="186">
        <v>150</v>
      </c>
      <c r="BD266" s="187"/>
      <c r="BE266" s="187"/>
      <c r="BF266" s="188"/>
      <c r="BG266" s="252">
        <f>+BC266*$AO$254</f>
        <v>5469778.125</v>
      </c>
      <c r="BH266" s="262"/>
      <c r="BI266" s="262"/>
      <c r="BJ266" s="262"/>
      <c r="BK266" s="262"/>
      <c r="BL266" s="262"/>
      <c r="BM266" s="262"/>
      <c r="BN266" s="263"/>
    </row>
    <row r="267" spans="1:66" ht="40" customHeight="1">
      <c r="A267" s="240" t="s">
        <v>1786</v>
      </c>
      <c r="B267" s="240"/>
      <c r="C267" s="240"/>
      <c r="D267" s="240"/>
      <c r="E267" s="240"/>
      <c r="F267" s="240"/>
      <c r="G267" s="234">
        <v>120</v>
      </c>
      <c r="H267" s="209"/>
      <c r="I267" s="209"/>
      <c r="J267" s="210"/>
      <c r="K267" s="252">
        <f t="shared" ref="K267:K277" si="0">+G267*$Q$254</f>
        <v>3600000</v>
      </c>
      <c r="L267" s="262"/>
      <c r="M267" s="262"/>
      <c r="N267" s="262"/>
      <c r="O267" s="262"/>
      <c r="P267" s="262"/>
      <c r="Q267" s="262"/>
      <c r="R267" s="263"/>
      <c r="S267" s="234">
        <v>130</v>
      </c>
      <c r="T267" s="209"/>
      <c r="U267" s="209"/>
      <c r="V267" s="210"/>
      <c r="W267" s="252">
        <f t="shared" ref="W267:W277" si="1">+S267*$W$254</f>
        <v>4095000</v>
      </c>
      <c r="X267" s="262"/>
      <c r="Y267" s="262"/>
      <c r="Z267" s="262"/>
      <c r="AA267" s="262"/>
      <c r="AB267" s="262"/>
      <c r="AC267" s="262"/>
      <c r="AD267" s="263"/>
      <c r="AE267" s="234">
        <v>140</v>
      </c>
      <c r="AF267" s="209"/>
      <c r="AG267" s="209"/>
      <c r="AH267" s="210"/>
      <c r="AI267" s="252">
        <f t="shared" ref="AI267:AI277" si="2">+AE267*$AC$254</f>
        <v>4630500</v>
      </c>
      <c r="AJ267" s="262"/>
      <c r="AK267" s="262"/>
      <c r="AL267" s="262"/>
      <c r="AM267" s="262"/>
      <c r="AN267" s="262"/>
      <c r="AO267" s="262"/>
      <c r="AP267" s="263"/>
      <c r="AQ267" s="186">
        <v>145</v>
      </c>
      <c r="AR267" s="187"/>
      <c r="AS267" s="187"/>
      <c r="AT267" s="188"/>
      <c r="AU267" s="252">
        <f t="shared" ref="AU267:AU275" si="3">+AQ267*$AI$254</f>
        <v>5035668.75</v>
      </c>
      <c r="AV267" s="262"/>
      <c r="AW267" s="262"/>
      <c r="AX267" s="262"/>
      <c r="AY267" s="262"/>
      <c r="AZ267" s="262"/>
      <c r="BA267" s="262"/>
      <c r="BB267" s="263"/>
      <c r="BC267" s="186">
        <v>150</v>
      </c>
      <c r="BD267" s="187"/>
      <c r="BE267" s="187"/>
      <c r="BF267" s="188"/>
      <c r="BG267" s="252">
        <f t="shared" ref="BG267:BG277" si="4">+BC267*$AO$254</f>
        <v>5469778.125</v>
      </c>
      <c r="BH267" s="262"/>
      <c r="BI267" s="262"/>
      <c r="BJ267" s="262"/>
      <c r="BK267" s="262"/>
      <c r="BL267" s="262"/>
      <c r="BM267" s="262"/>
      <c r="BN267" s="263"/>
    </row>
    <row r="268" spans="1:66" ht="40" customHeight="1">
      <c r="A268" s="240" t="s">
        <v>1787</v>
      </c>
      <c r="B268" s="240"/>
      <c r="C268" s="240"/>
      <c r="D268" s="240"/>
      <c r="E268" s="240"/>
      <c r="F268" s="240"/>
      <c r="G268" s="234">
        <v>120</v>
      </c>
      <c r="H268" s="209"/>
      <c r="I268" s="209"/>
      <c r="J268" s="210"/>
      <c r="K268" s="252">
        <f t="shared" si="0"/>
        <v>3600000</v>
      </c>
      <c r="L268" s="262"/>
      <c r="M268" s="262"/>
      <c r="N268" s="262"/>
      <c r="O268" s="262"/>
      <c r="P268" s="262"/>
      <c r="Q268" s="262"/>
      <c r="R268" s="263"/>
      <c r="S268" s="234">
        <v>130</v>
      </c>
      <c r="T268" s="209"/>
      <c r="U268" s="209"/>
      <c r="V268" s="210"/>
      <c r="W268" s="252">
        <f t="shared" si="1"/>
        <v>4095000</v>
      </c>
      <c r="X268" s="262"/>
      <c r="Y268" s="262"/>
      <c r="Z268" s="262"/>
      <c r="AA268" s="262"/>
      <c r="AB268" s="262"/>
      <c r="AC268" s="262"/>
      <c r="AD268" s="263"/>
      <c r="AE268" s="234">
        <v>140</v>
      </c>
      <c r="AF268" s="209"/>
      <c r="AG268" s="209"/>
      <c r="AH268" s="210"/>
      <c r="AI268" s="252">
        <f t="shared" si="2"/>
        <v>4630500</v>
      </c>
      <c r="AJ268" s="262"/>
      <c r="AK268" s="262"/>
      <c r="AL268" s="262"/>
      <c r="AM268" s="262"/>
      <c r="AN268" s="262"/>
      <c r="AO268" s="262"/>
      <c r="AP268" s="263"/>
      <c r="AQ268" s="186">
        <v>145</v>
      </c>
      <c r="AR268" s="187"/>
      <c r="AS268" s="187"/>
      <c r="AT268" s="188"/>
      <c r="AU268" s="252">
        <f t="shared" si="3"/>
        <v>5035668.75</v>
      </c>
      <c r="AV268" s="262"/>
      <c r="AW268" s="262"/>
      <c r="AX268" s="262"/>
      <c r="AY268" s="262"/>
      <c r="AZ268" s="262"/>
      <c r="BA268" s="262"/>
      <c r="BB268" s="263"/>
      <c r="BC268" s="186">
        <v>150</v>
      </c>
      <c r="BD268" s="187"/>
      <c r="BE268" s="187"/>
      <c r="BF268" s="188"/>
      <c r="BG268" s="252">
        <f t="shared" si="4"/>
        <v>5469778.125</v>
      </c>
      <c r="BH268" s="262"/>
      <c r="BI268" s="262"/>
      <c r="BJ268" s="262"/>
      <c r="BK268" s="262"/>
      <c r="BL268" s="262"/>
      <c r="BM268" s="262"/>
      <c r="BN268" s="263"/>
    </row>
    <row r="269" spans="1:66" ht="40" customHeight="1">
      <c r="A269" s="240" t="s">
        <v>1788</v>
      </c>
      <c r="B269" s="240"/>
      <c r="C269" s="240"/>
      <c r="D269" s="240"/>
      <c r="E269" s="240"/>
      <c r="F269" s="240"/>
      <c r="G269" s="234">
        <v>120</v>
      </c>
      <c r="H269" s="209"/>
      <c r="I269" s="209"/>
      <c r="J269" s="210"/>
      <c r="K269" s="252">
        <f t="shared" si="0"/>
        <v>3600000</v>
      </c>
      <c r="L269" s="262"/>
      <c r="M269" s="262"/>
      <c r="N269" s="262"/>
      <c r="O269" s="262"/>
      <c r="P269" s="262"/>
      <c r="Q269" s="262"/>
      <c r="R269" s="263"/>
      <c r="S269" s="234">
        <v>130</v>
      </c>
      <c r="T269" s="209"/>
      <c r="U269" s="209"/>
      <c r="V269" s="210"/>
      <c r="W269" s="252">
        <f t="shared" si="1"/>
        <v>4095000</v>
      </c>
      <c r="X269" s="262"/>
      <c r="Y269" s="262"/>
      <c r="Z269" s="262"/>
      <c r="AA269" s="262"/>
      <c r="AB269" s="262"/>
      <c r="AC269" s="262"/>
      <c r="AD269" s="263"/>
      <c r="AE269" s="234">
        <v>140</v>
      </c>
      <c r="AF269" s="209"/>
      <c r="AG269" s="209"/>
      <c r="AH269" s="210"/>
      <c r="AI269" s="252">
        <f t="shared" si="2"/>
        <v>4630500</v>
      </c>
      <c r="AJ269" s="262"/>
      <c r="AK269" s="262"/>
      <c r="AL269" s="262"/>
      <c r="AM269" s="262"/>
      <c r="AN269" s="262"/>
      <c r="AO269" s="262"/>
      <c r="AP269" s="263"/>
      <c r="AQ269" s="186">
        <v>145</v>
      </c>
      <c r="AR269" s="187"/>
      <c r="AS269" s="187"/>
      <c r="AT269" s="188"/>
      <c r="AU269" s="252">
        <f t="shared" si="3"/>
        <v>5035668.75</v>
      </c>
      <c r="AV269" s="262"/>
      <c r="AW269" s="262"/>
      <c r="AX269" s="262"/>
      <c r="AY269" s="262"/>
      <c r="AZ269" s="262"/>
      <c r="BA269" s="262"/>
      <c r="BB269" s="263"/>
      <c r="BC269" s="186">
        <v>150</v>
      </c>
      <c r="BD269" s="187"/>
      <c r="BE269" s="187"/>
      <c r="BF269" s="188"/>
      <c r="BG269" s="252">
        <f t="shared" si="4"/>
        <v>5469778.125</v>
      </c>
      <c r="BH269" s="262"/>
      <c r="BI269" s="262"/>
      <c r="BJ269" s="262"/>
      <c r="BK269" s="262"/>
      <c r="BL269" s="262"/>
      <c r="BM269" s="262"/>
      <c r="BN269" s="263"/>
    </row>
    <row r="270" spans="1:66" ht="40" customHeight="1">
      <c r="A270" s="240" t="s">
        <v>1789</v>
      </c>
      <c r="B270" s="240"/>
      <c r="C270" s="240"/>
      <c r="D270" s="240"/>
      <c r="E270" s="240"/>
      <c r="F270" s="240"/>
      <c r="G270" s="234">
        <v>120</v>
      </c>
      <c r="H270" s="209"/>
      <c r="I270" s="209"/>
      <c r="J270" s="210"/>
      <c r="K270" s="252">
        <f t="shared" si="0"/>
        <v>3600000</v>
      </c>
      <c r="L270" s="262"/>
      <c r="M270" s="262"/>
      <c r="N270" s="262"/>
      <c r="O270" s="262"/>
      <c r="P270" s="262"/>
      <c r="Q270" s="262"/>
      <c r="R270" s="263"/>
      <c r="S270" s="234">
        <v>130</v>
      </c>
      <c r="T270" s="209"/>
      <c r="U270" s="209"/>
      <c r="V270" s="210"/>
      <c r="W270" s="252">
        <f t="shared" si="1"/>
        <v>4095000</v>
      </c>
      <c r="X270" s="262"/>
      <c r="Y270" s="262"/>
      <c r="Z270" s="262"/>
      <c r="AA270" s="262"/>
      <c r="AB270" s="262"/>
      <c r="AC270" s="262"/>
      <c r="AD270" s="263"/>
      <c r="AE270" s="234">
        <v>140</v>
      </c>
      <c r="AF270" s="209"/>
      <c r="AG270" s="209"/>
      <c r="AH270" s="210"/>
      <c r="AI270" s="252">
        <f t="shared" si="2"/>
        <v>4630500</v>
      </c>
      <c r="AJ270" s="262"/>
      <c r="AK270" s="262"/>
      <c r="AL270" s="262"/>
      <c r="AM270" s="262"/>
      <c r="AN270" s="262"/>
      <c r="AO270" s="262"/>
      <c r="AP270" s="263"/>
      <c r="AQ270" s="186">
        <v>145</v>
      </c>
      <c r="AR270" s="187"/>
      <c r="AS270" s="187"/>
      <c r="AT270" s="188"/>
      <c r="AU270" s="252">
        <f t="shared" si="3"/>
        <v>5035668.75</v>
      </c>
      <c r="AV270" s="262"/>
      <c r="AW270" s="262"/>
      <c r="AX270" s="262"/>
      <c r="AY270" s="262"/>
      <c r="AZ270" s="262"/>
      <c r="BA270" s="262"/>
      <c r="BB270" s="263"/>
      <c r="BC270" s="186">
        <v>150</v>
      </c>
      <c r="BD270" s="187"/>
      <c r="BE270" s="187"/>
      <c r="BF270" s="188"/>
      <c r="BG270" s="252">
        <f t="shared" si="4"/>
        <v>5469778.125</v>
      </c>
      <c r="BH270" s="262"/>
      <c r="BI270" s="262"/>
      <c r="BJ270" s="262"/>
      <c r="BK270" s="262"/>
      <c r="BL270" s="262"/>
      <c r="BM270" s="262"/>
      <c r="BN270" s="263"/>
    </row>
    <row r="271" spans="1:66" ht="40" customHeight="1">
      <c r="A271" s="240" t="s">
        <v>1790</v>
      </c>
      <c r="B271" s="240"/>
      <c r="C271" s="240"/>
      <c r="D271" s="240"/>
      <c r="E271" s="240"/>
      <c r="F271" s="240"/>
      <c r="G271" s="234">
        <v>120</v>
      </c>
      <c r="H271" s="209"/>
      <c r="I271" s="209"/>
      <c r="J271" s="210"/>
      <c r="K271" s="252">
        <f t="shared" si="0"/>
        <v>3600000</v>
      </c>
      <c r="L271" s="262"/>
      <c r="M271" s="262"/>
      <c r="N271" s="262"/>
      <c r="O271" s="262"/>
      <c r="P271" s="262"/>
      <c r="Q271" s="262"/>
      <c r="R271" s="263"/>
      <c r="S271" s="234">
        <v>130</v>
      </c>
      <c r="T271" s="209"/>
      <c r="U271" s="209"/>
      <c r="V271" s="210"/>
      <c r="W271" s="252">
        <f t="shared" si="1"/>
        <v>4095000</v>
      </c>
      <c r="X271" s="262"/>
      <c r="Y271" s="262"/>
      <c r="Z271" s="262"/>
      <c r="AA271" s="262"/>
      <c r="AB271" s="262"/>
      <c r="AC271" s="262"/>
      <c r="AD271" s="263"/>
      <c r="AE271" s="234">
        <v>140</v>
      </c>
      <c r="AF271" s="209"/>
      <c r="AG271" s="209"/>
      <c r="AH271" s="210"/>
      <c r="AI271" s="252">
        <f t="shared" si="2"/>
        <v>4630500</v>
      </c>
      <c r="AJ271" s="262"/>
      <c r="AK271" s="262"/>
      <c r="AL271" s="262"/>
      <c r="AM271" s="262"/>
      <c r="AN271" s="262"/>
      <c r="AO271" s="262"/>
      <c r="AP271" s="263"/>
      <c r="AQ271" s="186">
        <v>145</v>
      </c>
      <c r="AR271" s="187"/>
      <c r="AS271" s="187"/>
      <c r="AT271" s="188"/>
      <c r="AU271" s="252">
        <f t="shared" si="3"/>
        <v>5035668.75</v>
      </c>
      <c r="AV271" s="262"/>
      <c r="AW271" s="262"/>
      <c r="AX271" s="262"/>
      <c r="AY271" s="262"/>
      <c r="AZ271" s="262"/>
      <c r="BA271" s="262"/>
      <c r="BB271" s="263"/>
      <c r="BC271" s="186">
        <v>150</v>
      </c>
      <c r="BD271" s="187"/>
      <c r="BE271" s="187"/>
      <c r="BF271" s="188"/>
      <c r="BG271" s="252">
        <f t="shared" si="4"/>
        <v>5469778.125</v>
      </c>
      <c r="BH271" s="262"/>
      <c r="BI271" s="262"/>
      <c r="BJ271" s="262"/>
      <c r="BK271" s="262"/>
      <c r="BL271" s="262"/>
      <c r="BM271" s="262"/>
      <c r="BN271" s="263"/>
    </row>
    <row r="272" spans="1:66" ht="40" customHeight="1">
      <c r="A272" s="240" t="s">
        <v>1791</v>
      </c>
      <c r="B272" s="240"/>
      <c r="C272" s="240"/>
      <c r="D272" s="240"/>
      <c r="E272" s="240"/>
      <c r="F272" s="240"/>
      <c r="G272" s="234">
        <v>120</v>
      </c>
      <c r="H272" s="209"/>
      <c r="I272" s="209"/>
      <c r="J272" s="210"/>
      <c r="K272" s="252">
        <f t="shared" si="0"/>
        <v>3600000</v>
      </c>
      <c r="L272" s="262"/>
      <c r="M272" s="262"/>
      <c r="N272" s="262"/>
      <c r="O272" s="262"/>
      <c r="P272" s="262"/>
      <c r="Q272" s="262"/>
      <c r="R272" s="263"/>
      <c r="S272" s="234">
        <v>130</v>
      </c>
      <c r="T272" s="209"/>
      <c r="U272" s="209"/>
      <c r="V272" s="210"/>
      <c r="W272" s="252">
        <f t="shared" si="1"/>
        <v>4095000</v>
      </c>
      <c r="X272" s="262"/>
      <c r="Y272" s="262"/>
      <c r="Z272" s="262"/>
      <c r="AA272" s="262"/>
      <c r="AB272" s="262"/>
      <c r="AC272" s="262"/>
      <c r="AD272" s="263"/>
      <c r="AE272" s="234">
        <v>140</v>
      </c>
      <c r="AF272" s="209"/>
      <c r="AG272" s="209"/>
      <c r="AH272" s="210"/>
      <c r="AI272" s="252">
        <f t="shared" si="2"/>
        <v>4630500</v>
      </c>
      <c r="AJ272" s="262"/>
      <c r="AK272" s="262"/>
      <c r="AL272" s="262"/>
      <c r="AM272" s="262"/>
      <c r="AN272" s="262"/>
      <c r="AO272" s="262"/>
      <c r="AP272" s="263"/>
      <c r="AQ272" s="186">
        <v>145</v>
      </c>
      <c r="AR272" s="187"/>
      <c r="AS272" s="187"/>
      <c r="AT272" s="188"/>
      <c r="AU272" s="252">
        <f t="shared" si="3"/>
        <v>5035668.75</v>
      </c>
      <c r="AV272" s="262"/>
      <c r="AW272" s="262"/>
      <c r="AX272" s="262"/>
      <c r="AY272" s="262"/>
      <c r="AZ272" s="262"/>
      <c r="BA272" s="262"/>
      <c r="BB272" s="263"/>
      <c r="BC272" s="186">
        <v>150</v>
      </c>
      <c r="BD272" s="187"/>
      <c r="BE272" s="187"/>
      <c r="BF272" s="188"/>
      <c r="BG272" s="252">
        <f t="shared" si="4"/>
        <v>5469778.125</v>
      </c>
      <c r="BH272" s="262"/>
      <c r="BI272" s="262"/>
      <c r="BJ272" s="262"/>
      <c r="BK272" s="262"/>
      <c r="BL272" s="262"/>
      <c r="BM272" s="262"/>
      <c r="BN272" s="263"/>
    </row>
    <row r="273" spans="1:66" ht="40" customHeight="1">
      <c r="A273" s="240" t="s">
        <v>1792</v>
      </c>
      <c r="B273" s="240"/>
      <c r="C273" s="240"/>
      <c r="D273" s="240"/>
      <c r="E273" s="240"/>
      <c r="F273" s="240"/>
      <c r="G273" s="234">
        <v>120</v>
      </c>
      <c r="H273" s="209"/>
      <c r="I273" s="209"/>
      <c r="J273" s="210"/>
      <c r="K273" s="252">
        <f t="shared" si="0"/>
        <v>3600000</v>
      </c>
      <c r="L273" s="262"/>
      <c r="M273" s="262"/>
      <c r="N273" s="262"/>
      <c r="O273" s="262"/>
      <c r="P273" s="262"/>
      <c r="Q273" s="262"/>
      <c r="R273" s="263"/>
      <c r="S273" s="234">
        <v>130</v>
      </c>
      <c r="T273" s="209"/>
      <c r="U273" s="209"/>
      <c r="V273" s="210"/>
      <c r="W273" s="252">
        <f t="shared" si="1"/>
        <v>4095000</v>
      </c>
      <c r="X273" s="262"/>
      <c r="Y273" s="262"/>
      <c r="Z273" s="262"/>
      <c r="AA273" s="262"/>
      <c r="AB273" s="262"/>
      <c r="AC273" s="262"/>
      <c r="AD273" s="263"/>
      <c r="AE273" s="234">
        <v>140</v>
      </c>
      <c r="AF273" s="209"/>
      <c r="AG273" s="209"/>
      <c r="AH273" s="210"/>
      <c r="AI273" s="252">
        <f t="shared" si="2"/>
        <v>4630500</v>
      </c>
      <c r="AJ273" s="262"/>
      <c r="AK273" s="262"/>
      <c r="AL273" s="262"/>
      <c r="AM273" s="262"/>
      <c r="AN273" s="262"/>
      <c r="AO273" s="262"/>
      <c r="AP273" s="263"/>
      <c r="AQ273" s="186">
        <v>145</v>
      </c>
      <c r="AR273" s="187"/>
      <c r="AS273" s="187"/>
      <c r="AT273" s="188"/>
      <c r="AU273" s="252">
        <f t="shared" si="3"/>
        <v>5035668.75</v>
      </c>
      <c r="AV273" s="262"/>
      <c r="AW273" s="262"/>
      <c r="AX273" s="262"/>
      <c r="AY273" s="262"/>
      <c r="AZ273" s="262"/>
      <c r="BA273" s="262"/>
      <c r="BB273" s="263"/>
      <c r="BC273" s="186">
        <v>150</v>
      </c>
      <c r="BD273" s="187"/>
      <c r="BE273" s="187"/>
      <c r="BF273" s="188"/>
      <c r="BG273" s="252">
        <f t="shared" si="4"/>
        <v>5469778.125</v>
      </c>
      <c r="BH273" s="262"/>
      <c r="BI273" s="262"/>
      <c r="BJ273" s="262"/>
      <c r="BK273" s="262"/>
      <c r="BL273" s="262"/>
      <c r="BM273" s="262"/>
      <c r="BN273" s="263"/>
    </row>
    <row r="274" spans="1:66" ht="40" customHeight="1">
      <c r="A274" s="240" t="s">
        <v>1793</v>
      </c>
      <c r="B274" s="240"/>
      <c r="C274" s="240"/>
      <c r="D274" s="240"/>
      <c r="E274" s="240"/>
      <c r="F274" s="240"/>
      <c r="G274" s="234">
        <v>120</v>
      </c>
      <c r="H274" s="209"/>
      <c r="I274" s="209"/>
      <c r="J274" s="210"/>
      <c r="K274" s="252">
        <f t="shared" si="0"/>
        <v>3600000</v>
      </c>
      <c r="L274" s="262"/>
      <c r="M274" s="262"/>
      <c r="N274" s="262"/>
      <c r="O274" s="262"/>
      <c r="P274" s="262"/>
      <c r="Q274" s="262"/>
      <c r="R274" s="263"/>
      <c r="S274" s="234">
        <v>130</v>
      </c>
      <c r="T274" s="209"/>
      <c r="U274" s="209"/>
      <c r="V274" s="210"/>
      <c r="W274" s="252">
        <f t="shared" si="1"/>
        <v>4095000</v>
      </c>
      <c r="X274" s="262"/>
      <c r="Y274" s="262"/>
      <c r="Z274" s="262"/>
      <c r="AA274" s="262"/>
      <c r="AB274" s="262"/>
      <c r="AC274" s="262"/>
      <c r="AD274" s="263"/>
      <c r="AE274" s="234">
        <v>140</v>
      </c>
      <c r="AF274" s="209"/>
      <c r="AG274" s="209"/>
      <c r="AH274" s="210"/>
      <c r="AI274" s="252">
        <f t="shared" si="2"/>
        <v>4630500</v>
      </c>
      <c r="AJ274" s="262"/>
      <c r="AK274" s="262"/>
      <c r="AL274" s="262"/>
      <c r="AM274" s="262"/>
      <c r="AN274" s="262"/>
      <c r="AO274" s="262"/>
      <c r="AP274" s="263"/>
      <c r="AQ274" s="186">
        <v>145</v>
      </c>
      <c r="AR274" s="187"/>
      <c r="AS274" s="187"/>
      <c r="AT274" s="188"/>
      <c r="AU274" s="252">
        <f t="shared" si="3"/>
        <v>5035668.75</v>
      </c>
      <c r="AV274" s="262"/>
      <c r="AW274" s="262"/>
      <c r="AX274" s="262"/>
      <c r="AY274" s="262"/>
      <c r="AZ274" s="262"/>
      <c r="BA274" s="262"/>
      <c r="BB274" s="263"/>
      <c r="BC274" s="186">
        <v>150</v>
      </c>
      <c r="BD274" s="187"/>
      <c r="BE274" s="187"/>
      <c r="BF274" s="188"/>
      <c r="BG274" s="252">
        <f>+BC274*$AO$254</f>
        <v>5469778.125</v>
      </c>
      <c r="BH274" s="262"/>
      <c r="BI274" s="262"/>
      <c r="BJ274" s="262"/>
      <c r="BK274" s="262"/>
      <c r="BL274" s="262"/>
      <c r="BM274" s="262"/>
      <c r="BN274" s="263"/>
    </row>
    <row r="275" spans="1:66" ht="40" customHeight="1">
      <c r="A275" s="240" t="s">
        <v>1794</v>
      </c>
      <c r="B275" s="240"/>
      <c r="C275" s="240"/>
      <c r="D275" s="240"/>
      <c r="E275" s="240"/>
      <c r="F275" s="240"/>
      <c r="G275" s="234">
        <v>120</v>
      </c>
      <c r="H275" s="209"/>
      <c r="I275" s="209"/>
      <c r="J275" s="210"/>
      <c r="K275" s="252">
        <f t="shared" si="0"/>
        <v>3600000</v>
      </c>
      <c r="L275" s="262"/>
      <c r="M275" s="262"/>
      <c r="N275" s="262"/>
      <c r="O275" s="262"/>
      <c r="P275" s="262"/>
      <c r="Q275" s="262"/>
      <c r="R275" s="263"/>
      <c r="S275" s="234">
        <v>130</v>
      </c>
      <c r="T275" s="209"/>
      <c r="U275" s="209"/>
      <c r="V275" s="210"/>
      <c r="W275" s="252">
        <f t="shared" si="1"/>
        <v>4095000</v>
      </c>
      <c r="X275" s="262"/>
      <c r="Y275" s="262"/>
      <c r="Z275" s="262"/>
      <c r="AA275" s="262"/>
      <c r="AB275" s="262"/>
      <c r="AC275" s="262"/>
      <c r="AD275" s="263"/>
      <c r="AE275" s="234">
        <v>140</v>
      </c>
      <c r="AF275" s="209"/>
      <c r="AG275" s="209"/>
      <c r="AH275" s="210"/>
      <c r="AI275" s="252">
        <f t="shared" si="2"/>
        <v>4630500</v>
      </c>
      <c r="AJ275" s="262"/>
      <c r="AK275" s="262"/>
      <c r="AL275" s="262"/>
      <c r="AM275" s="262"/>
      <c r="AN275" s="262"/>
      <c r="AO275" s="262"/>
      <c r="AP275" s="263"/>
      <c r="AQ275" s="186">
        <v>145</v>
      </c>
      <c r="AR275" s="187"/>
      <c r="AS275" s="187"/>
      <c r="AT275" s="188"/>
      <c r="AU275" s="252">
        <f t="shared" si="3"/>
        <v>5035668.75</v>
      </c>
      <c r="AV275" s="262"/>
      <c r="AW275" s="262"/>
      <c r="AX275" s="262"/>
      <c r="AY275" s="262"/>
      <c r="AZ275" s="262"/>
      <c r="BA275" s="262"/>
      <c r="BB275" s="263"/>
      <c r="BC275" s="186">
        <v>150</v>
      </c>
      <c r="BD275" s="187"/>
      <c r="BE275" s="187"/>
      <c r="BF275" s="188"/>
      <c r="BG275" s="252">
        <f t="shared" si="4"/>
        <v>5469778.125</v>
      </c>
      <c r="BH275" s="262"/>
      <c r="BI275" s="262"/>
      <c r="BJ275" s="262"/>
      <c r="BK275" s="262"/>
      <c r="BL275" s="262"/>
      <c r="BM275" s="262"/>
      <c r="BN275" s="263"/>
    </row>
    <row r="276" spans="1:66" ht="40" customHeight="1">
      <c r="A276" s="240" t="s">
        <v>1795</v>
      </c>
      <c r="B276" s="240"/>
      <c r="C276" s="240"/>
      <c r="D276" s="240"/>
      <c r="E276" s="240"/>
      <c r="F276" s="240"/>
      <c r="G276" s="234">
        <v>120</v>
      </c>
      <c r="H276" s="209"/>
      <c r="I276" s="209"/>
      <c r="J276" s="210"/>
      <c r="K276" s="252">
        <f t="shared" si="0"/>
        <v>3600000</v>
      </c>
      <c r="L276" s="262"/>
      <c r="M276" s="262"/>
      <c r="N276" s="262"/>
      <c r="O276" s="262"/>
      <c r="P276" s="262"/>
      <c r="Q276" s="262"/>
      <c r="R276" s="263"/>
      <c r="S276" s="234">
        <v>130</v>
      </c>
      <c r="T276" s="209"/>
      <c r="U276" s="209"/>
      <c r="V276" s="210"/>
      <c r="W276" s="252">
        <f t="shared" si="1"/>
        <v>4095000</v>
      </c>
      <c r="X276" s="262"/>
      <c r="Y276" s="262"/>
      <c r="Z276" s="262"/>
      <c r="AA276" s="262"/>
      <c r="AB276" s="262"/>
      <c r="AC276" s="262"/>
      <c r="AD276" s="263"/>
      <c r="AE276" s="234">
        <v>140</v>
      </c>
      <c r="AF276" s="209"/>
      <c r="AG276" s="209"/>
      <c r="AH276" s="210"/>
      <c r="AI276" s="252">
        <f t="shared" si="2"/>
        <v>4630500</v>
      </c>
      <c r="AJ276" s="262"/>
      <c r="AK276" s="262"/>
      <c r="AL276" s="262"/>
      <c r="AM276" s="262"/>
      <c r="AN276" s="262"/>
      <c r="AO276" s="262"/>
      <c r="AP276" s="263"/>
      <c r="AQ276" s="186">
        <v>145</v>
      </c>
      <c r="AR276" s="187"/>
      <c r="AS276" s="187"/>
      <c r="AT276" s="188"/>
      <c r="AU276" s="252">
        <f>+AQ276*$AI$254</f>
        <v>5035668.75</v>
      </c>
      <c r="AV276" s="262"/>
      <c r="AW276" s="262"/>
      <c r="AX276" s="262"/>
      <c r="AY276" s="262"/>
      <c r="AZ276" s="262"/>
      <c r="BA276" s="262"/>
      <c r="BB276" s="263"/>
      <c r="BC276" s="186">
        <v>150</v>
      </c>
      <c r="BD276" s="187"/>
      <c r="BE276" s="187"/>
      <c r="BF276" s="188"/>
      <c r="BG276" s="252">
        <f t="shared" si="4"/>
        <v>5469778.125</v>
      </c>
      <c r="BH276" s="262"/>
      <c r="BI276" s="262"/>
      <c r="BJ276" s="262"/>
      <c r="BK276" s="262"/>
      <c r="BL276" s="262"/>
      <c r="BM276" s="262"/>
      <c r="BN276" s="263"/>
    </row>
    <row r="277" spans="1:66" ht="40" customHeight="1">
      <c r="A277" s="240" t="s">
        <v>1796</v>
      </c>
      <c r="B277" s="240"/>
      <c r="C277" s="240"/>
      <c r="D277" s="240"/>
      <c r="E277" s="240"/>
      <c r="F277" s="240"/>
      <c r="G277" s="234">
        <v>120</v>
      </c>
      <c r="H277" s="209"/>
      <c r="I277" s="209"/>
      <c r="J277" s="210"/>
      <c r="K277" s="252">
        <f t="shared" si="0"/>
        <v>3600000</v>
      </c>
      <c r="L277" s="262"/>
      <c r="M277" s="262"/>
      <c r="N277" s="262"/>
      <c r="O277" s="262"/>
      <c r="P277" s="262"/>
      <c r="Q277" s="262"/>
      <c r="R277" s="263"/>
      <c r="S277" s="234">
        <v>130</v>
      </c>
      <c r="T277" s="209"/>
      <c r="U277" s="209"/>
      <c r="V277" s="210"/>
      <c r="W277" s="252">
        <f t="shared" si="1"/>
        <v>4095000</v>
      </c>
      <c r="X277" s="262"/>
      <c r="Y277" s="262"/>
      <c r="Z277" s="262"/>
      <c r="AA277" s="262"/>
      <c r="AB277" s="262"/>
      <c r="AC277" s="262"/>
      <c r="AD277" s="263"/>
      <c r="AE277" s="234">
        <v>140</v>
      </c>
      <c r="AF277" s="209"/>
      <c r="AG277" s="209"/>
      <c r="AH277" s="210"/>
      <c r="AI277" s="252">
        <f t="shared" si="2"/>
        <v>4630500</v>
      </c>
      <c r="AJ277" s="262"/>
      <c r="AK277" s="262"/>
      <c r="AL277" s="262"/>
      <c r="AM277" s="262"/>
      <c r="AN277" s="262"/>
      <c r="AO277" s="262"/>
      <c r="AP277" s="263"/>
      <c r="AQ277" s="186">
        <v>145</v>
      </c>
      <c r="AR277" s="187"/>
      <c r="AS277" s="187"/>
      <c r="AT277" s="188"/>
      <c r="AU277" s="252">
        <f>+AQ277*$AI$254</f>
        <v>5035668.75</v>
      </c>
      <c r="AV277" s="262"/>
      <c r="AW277" s="262"/>
      <c r="AX277" s="262"/>
      <c r="AY277" s="262"/>
      <c r="AZ277" s="262"/>
      <c r="BA277" s="262"/>
      <c r="BB277" s="263"/>
      <c r="BC277" s="186">
        <v>150</v>
      </c>
      <c r="BD277" s="187"/>
      <c r="BE277" s="187"/>
      <c r="BF277" s="188"/>
      <c r="BG277" s="252">
        <f t="shared" si="4"/>
        <v>5469778.125</v>
      </c>
      <c r="BH277" s="262"/>
      <c r="BI277" s="262"/>
      <c r="BJ277" s="262"/>
      <c r="BK277" s="262"/>
      <c r="BL277" s="262"/>
      <c r="BM277" s="262"/>
      <c r="BN277" s="263"/>
    </row>
    <row r="278" spans="1:66" ht="40" customHeight="1">
      <c r="A278" s="465" t="s">
        <v>1749</v>
      </c>
      <c r="B278" s="465"/>
      <c r="C278" s="465"/>
      <c r="D278" s="465"/>
      <c r="E278" s="465"/>
      <c r="F278" s="465"/>
      <c r="G278" s="233">
        <f>SUM(G266:J277)</f>
        <v>1440</v>
      </c>
      <c r="H278" s="229"/>
      <c r="I278" s="229"/>
      <c r="J278" s="230"/>
      <c r="K278" s="228">
        <f>SUM(K266:R277)</f>
        <v>43200000</v>
      </c>
      <c r="L278" s="229"/>
      <c r="M278" s="229"/>
      <c r="N278" s="229"/>
      <c r="O278" s="229"/>
      <c r="P278" s="229"/>
      <c r="Q278" s="229"/>
      <c r="R278" s="230"/>
      <c r="S278" s="233">
        <f>SUM(S266:V277)</f>
        <v>1560</v>
      </c>
      <c r="T278" s="229"/>
      <c r="U278" s="229"/>
      <c r="V278" s="230"/>
      <c r="W278" s="228">
        <f>SUM(W266:AD277)</f>
        <v>49140000</v>
      </c>
      <c r="X278" s="229"/>
      <c r="Y278" s="229"/>
      <c r="Z278" s="229"/>
      <c r="AA278" s="229"/>
      <c r="AB278" s="229"/>
      <c r="AC278" s="229"/>
      <c r="AD278" s="230"/>
      <c r="AE278" s="233">
        <f>SUM(AE266:AH277)</f>
        <v>1680</v>
      </c>
      <c r="AF278" s="229"/>
      <c r="AG278" s="229"/>
      <c r="AH278" s="230"/>
      <c r="AI278" s="228">
        <f>SUM(AI266:AP277)</f>
        <v>55566000</v>
      </c>
      <c r="AJ278" s="229"/>
      <c r="AK278" s="229"/>
      <c r="AL278" s="229"/>
      <c r="AM278" s="229"/>
      <c r="AN278" s="229"/>
      <c r="AO278" s="229"/>
      <c r="AP278" s="230"/>
      <c r="AQ278" s="233">
        <f>SUM(AQ266:AT277)</f>
        <v>1740</v>
      </c>
      <c r="AR278" s="229"/>
      <c r="AS278" s="229"/>
      <c r="AT278" s="230"/>
      <c r="AU278" s="228">
        <f>SUM(AU266:BB277)</f>
        <v>60428025</v>
      </c>
      <c r="AV278" s="229"/>
      <c r="AW278" s="229"/>
      <c r="AX278" s="229"/>
      <c r="AY278" s="229"/>
      <c r="AZ278" s="229"/>
      <c r="BA278" s="229"/>
      <c r="BB278" s="230"/>
      <c r="BC278" s="233">
        <f>SUM(BC266:BF277)</f>
        <v>1800</v>
      </c>
      <c r="BD278" s="229"/>
      <c r="BE278" s="229"/>
      <c r="BF278" s="230"/>
      <c r="BG278" s="228">
        <f>SUM(BG266:BN277)</f>
        <v>65637337.5</v>
      </c>
      <c r="BH278" s="229"/>
      <c r="BI278" s="229"/>
      <c r="BJ278" s="229"/>
      <c r="BK278" s="229"/>
      <c r="BL278" s="229"/>
      <c r="BM278" s="229"/>
      <c r="BN278" s="230"/>
    </row>
    <row r="280" spans="1:66" ht="27" customHeight="1">
      <c r="A280" s="190" t="s">
        <v>1797</v>
      </c>
      <c r="B280" s="190"/>
      <c r="C280" s="190"/>
      <c r="D280" s="190"/>
      <c r="E280" s="190"/>
      <c r="F280" s="190"/>
      <c r="G280" s="190"/>
      <c r="H280" s="190"/>
      <c r="I280" s="190"/>
      <c r="J280" s="190"/>
      <c r="K280" s="190"/>
      <c r="L280" s="190"/>
      <c r="M280" s="268" t="str">
        <f>+A255</f>
        <v xml:space="preserve">El chorizo artesanal con especias </v>
      </c>
      <c r="N280" s="269"/>
      <c r="O280" s="269"/>
      <c r="P280" s="269"/>
      <c r="Q280" s="269"/>
      <c r="R280" s="269"/>
      <c r="S280" s="269"/>
      <c r="T280" s="269"/>
      <c r="U280" s="269"/>
      <c r="V280" s="269"/>
      <c r="W280" s="269"/>
      <c r="X280" s="269"/>
      <c r="Y280" s="269"/>
      <c r="Z280" s="269"/>
      <c r="AA280" s="269"/>
      <c r="AB280" s="269"/>
      <c r="AC280" s="269"/>
      <c r="AD280" s="269"/>
      <c r="AE280" s="269"/>
      <c r="AF280" s="269"/>
      <c r="AG280" s="269"/>
      <c r="AH280" s="269"/>
      <c r="AI280" s="269"/>
      <c r="AJ280" s="269"/>
      <c r="AK280" s="269"/>
      <c r="AL280" s="269"/>
      <c r="AM280" s="269"/>
      <c r="AN280" s="269"/>
      <c r="AO280" s="269"/>
      <c r="AP280" s="269"/>
      <c r="AQ280" s="269"/>
      <c r="AR280" s="269"/>
      <c r="AS280" s="269"/>
      <c r="AT280" s="269"/>
      <c r="AU280" s="269"/>
      <c r="AV280" s="269"/>
      <c r="AW280" s="269"/>
      <c r="AX280" s="269"/>
      <c r="AY280" s="269"/>
      <c r="AZ280" s="269"/>
      <c r="BA280" s="269"/>
      <c r="BB280" s="269"/>
      <c r="BC280" s="269"/>
      <c r="BD280" s="269"/>
      <c r="BE280" s="269"/>
      <c r="BF280" s="269"/>
      <c r="BG280" s="269"/>
      <c r="BH280" s="269"/>
      <c r="BI280" s="269"/>
      <c r="BJ280" s="269"/>
      <c r="BK280" s="269"/>
      <c r="BL280" s="269"/>
      <c r="BM280" s="269"/>
      <c r="BN280" s="270"/>
    </row>
    <row r="282" spans="1:66" ht="27" customHeight="1">
      <c r="G282" s="190" t="s">
        <v>1778</v>
      </c>
      <c r="H282" s="190"/>
      <c r="I282" s="190"/>
      <c r="J282" s="190"/>
      <c r="K282" s="190"/>
      <c r="L282" s="190"/>
      <c r="M282" s="190"/>
      <c r="N282" s="190"/>
      <c r="O282" s="190"/>
      <c r="P282" s="190"/>
      <c r="Q282" s="190"/>
      <c r="R282" s="190"/>
      <c r="S282" s="190" t="s">
        <v>1779</v>
      </c>
      <c r="T282" s="190"/>
      <c r="U282" s="190"/>
      <c r="V282" s="190"/>
      <c r="W282" s="190"/>
      <c r="X282" s="190"/>
      <c r="Y282" s="190"/>
      <c r="Z282" s="190"/>
      <c r="AA282" s="190"/>
      <c r="AB282" s="190"/>
      <c r="AC282" s="190"/>
      <c r="AD282" s="190"/>
      <c r="AE282" s="190" t="s">
        <v>1780</v>
      </c>
      <c r="AF282" s="190"/>
      <c r="AG282" s="190"/>
      <c r="AH282" s="190"/>
      <c r="AI282" s="190"/>
      <c r="AJ282" s="190"/>
      <c r="AK282" s="190"/>
      <c r="AL282" s="190"/>
      <c r="AM282" s="190"/>
      <c r="AN282" s="190"/>
      <c r="AO282" s="190"/>
      <c r="AP282" s="190"/>
      <c r="AQ282" s="190" t="s">
        <v>1781</v>
      </c>
      <c r="AR282" s="190"/>
      <c r="AS282" s="190"/>
      <c r="AT282" s="190"/>
      <c r="AU282" s="190"/>
      <c r="AV282" s="190"/>
      <c r="AW282" s="190"/>
      <c r="AX282" s="190"/>
      <c r="AY282" s="190"/>
      <c r="AZ282" s="190"/>
      <c r="BA282" s="190"/>
      <c r="BB282" s="190"/>
      <c r="BC282" s="190" t="s">
        <v>1782</v>
      </c>
      <c r="BD282" s="190"/>
      <c r="BE282" s="190"/>
      <c r="BF282" s="190"/>
      <c r="BG282" s="190"/>
      <c r="BH282" s="190"/>
      <c r="BI282" s="190"/>
      <c r="BJ282" s="190"/>
      <c r="BK282" s="190"/>
      <c r="BL282" s="190"/>
      <c r="BM282" s="190"/>
      <c r="BN282" s="190"/>
    </row>
    <row r="283" spans="1:66" ht="29.25" customHeight="1">
      <c r="G283" s="268" t="s">
        <v>1783</v>
      </c>
      <c r="H283" s="269"/>
      <c r="I283" s="269"/>
      <c r="J283" s="270"/>
      <c r="K283" s="268" t="s">
        <v>1784</v>
      </c>
      <c r="L283" s="269"/>
      <c r="M283" s="269"/>
      <c r="N283" s="269"/>
      <c r="O283" s="269"/>
      <c r="P283" s="269"/>
      <c r="Q283" s="269"/>
      <c r="R283" s="270"/>
      <c r="S283" s="268" t="s">
        <v>1783</v>
      </c>
      <c r="T283" s="269"/>
      <c r="U283" s="269"/>
      <c r="V283" s="270"/>
      <c r="W283" s="268" t="s">
        <v>1784</v>
      </c>
      <c r="X283" s="269"/>
      <c r="Y283" s="269"/>
      <c r="Z283" s="269"/>
      <c r="AA283" s="269"/>
      <c r="AB283" s="269"/>
      <c r="AC283" s="269"/>
      <c r="AD283" s="270"/>
      <c r="AE283" s="268" t="s">
        <v>1783</v>
      </c>
      <c r="AF283" s="269"/>
      <c r="AG283" s="269"/>
      <c r="AH283" s="270"/>
      <c r="AI283" s="268" t="s">
        <v>1784</v>
      </c>
      <c r="AJ283" s="269"/>
      <c r="AK283" s="269"/>
      <c r="AL283" s="269"/>
      <c r="AM283" s="269"/>
      <c r="AN283" s="269"/>
      <c r="AO283" s="269"/>
      <c r="AP283" s="270"/>
      <c r="AQ283" s="268" t="s">
        <v>1783</v>
      </c>
      <c r="AR283" s="269"/>
      <c r="AS283" s="269"/>
      <c r="AT283" s="270"/>
      <c r="AU283" s="268" t="s">
        <v>1784</v>
      </c>
      <c r="AV283" s="269"/>
      <c r="AW283" s="269"/>
      <c r="AX283" s="269"/>
      <c r="AY283" s="269"/>
      <c r="AZ283" s="269"/>
      <c r="BA283" s="269"/>
      <c r="BB283" s="270"/>
      <c r="BC283" s="268" t="s">
        <v>1783</v>
      </c>
      <c r="BD283" s="269"/>
      <c r="BE283" s="269"/>
      <c r="BF283" s="270"/>
      <c r="BG283" s="268" t="s">
        <v>1784</v>
      </c>
      <c r="BH283" s="269"/>
      <c r="BI283" s="269"/>
      <c r="BJ283" s="269"/>
      <c r="BK283" s="269"/>
      <c r="BL283" s="269"/>
      <c r="BM283" s="269"/>
      <c r="BN283" s="270"/>
    </row>
    <row r="284" spans="1:66" ht="40" customHeight="1">
      <c r="A284" s="240" t="s">
        <v>1785</v>
      </c>
      <c r="B284" s="240"/>
      <c r="C284" s="240"/>
      <c r="D284" s="240"/>
      <c r="E284" s="240"/>
      <c r="F284" s="240"/>
      <c r="G284" s="234">
        <v>90</v>
      </c>
      <c r="H284" s="209"/>
      <c r="I284" s="209"/>
      <c r="J284" s="210"/>
      <c r="K284" s="252">
        <f>+G284*$Q$255</f>
        <v>1755000</v>
      </c>
      <c r="L284" s="262"/>
      <c r="M284" s="262"/>
      <c r="N284" s="262"/>
      <c r="O284" s="262"/>
      <c r="P284" s="262"/>
      <c r="Q284" s="262"/>
      <c r="R284" s="263"/>
      <c r="S284" s="234">
        <v>95</v>
      </c>
      <c r="T284" s="209"/>
      <c r="U284" s="209"/>
      <c r="V284" s="210"/>
      <c r="W284" s="252">
        <f>+S284*$W$255</f>
        <v>1945125</v>
      </c>
      <c r="X284" s="262"/>
      <c r="Y284" s="262"/>
      <c r="Z284" s="262"/>
      <c r="AA284" s="262"/>
      <c r="AB284" s="262"/>
      <c r="AC284" s="262"/>
      <c r="AD284" s="263"/>
      <c r="AE284" s="234">
        <v>100</v>
      </c>
      <c r="AF284" s="209"/>
      <c r="AG284" s="209"/>
      <c r="AH284" s="210"/>
      <c r="AI284" s="252">
        <f>+AE284*$AC$255</f>
        <v>2149875</v>
      </c>
      <c r="AJ284" s="262"/>
      <c r="AK284" s="262"/>
      <c r="AL284" s="262"/>
      <c r="AM284" s="262"/>
      <c r="AN284" s="262"/>
      <c r="AO284" s="262"/>
      <c r="AP284" s="263"/>
      <c r="AQ284" s="186">
        <v>105</v>
      </c>
      <c r="AR284" s="187"/>
      <c r="AS284" s="187"/>
      <c r="AT284" s="188"/>
      <c r="AU284" s="252">
        <f>+AQ284*$AI$255</f>
        <v>2370237.1875</v>
      </c>
      <c r="AV284" s="262"/>
      <c r="AW284" s="262"/>
      <c r="AX284" s="262"/>
      <c r="AY284" s="262"/>
      <c r="AZ284" s="262"/>
      <c r="BA284" s="262"/>
      <c r="BB284" s="263"/>
      <c r="BC284" s="186">
        <v>110</v>
      </c>
      <c r="BD284" s="187"/>
      <c r="BE284" s="187"/>
      <c r="BF284" s="188"/>
      <c r="BG284" s="252">
        <f>+BC284*$AO$255</f>
        <v>2607260.90625</v>
      </c>
      <c r="BH284" s="262"/>
      <c r="BI284" s="262"/>
      <c r="BJ284" s="262"/>
      <c r="BK284" s="262"/>
      <c r="BL284" s="262"/>
      <c r="BM284" s="262"/>
      <c r="BN284" s="263"/>
    </row>
    <row r="285" spans="1:66" ht="40" customHeight="1">
      <c r="A285" s="240" t="s">
        <v>1786</v>
      </c>
      <c r="B285" s="240"/>
      <c r="C285" s="240"/>
      <c r="D285" s="240"/>
      <c r="E285" s="240"/>
      <c r="F285" s="240"/>
      <c r="G285" s="234">
        <v>90</v>
      </c>
      <c r="H285" s="209"/>
      <c r="I285" s="209"/>
      <c r="J285" s="210"/>
      <c r="K285" s="252">
        <f t="shared" ref="K285:K295" si="5">+G285*$Q$255</f>
        <v>1755000</v>
      </c>
      <c r="L285" s="262"/>
      <c r="M285" s="262"/>
      <c r="N285" s="262"/>
      <c r="O285" s="262"/>
      <c r="P285" s="262"/>
      <c r="Q285" s="262"/>
      <c r="R285" s="263"/>
      <c r="S285" s="234">
        <v>95</v>
      </c>
      <c r="T285" s="209"/>
      <c r="U285" s="209"/>
      <c r="V285" s="210"/>
      <c r="W285" s="252">
        <f t="shared" ref="W285:W295" si="6">+S285*$W$255</f>
        <v>1945125</v>
      </c>
      <c r="X285" s="262"/>
      <c r="Y285" s="262"/>
      <c r="Z285" s="262"/>
      <c r="AA285" s="262"/>
      <c r="AB285" s="262"/>
      <c r="AC285" s="262"/>
      <c r="AD285" s="263"/>
      <c r="AE285" s="234">
        <v>100</v>
      </c>
      <c r="AF285" s="209"/>
      <c r="AG285" s="209"/>
      <c r="AH285" s="210"/>
      <c r="AI285" s="252">
        <f t="shared" ref="AI285:AI295" si="7">+AE285*$AC$255</f>
        <v>2149875</v>
      </c>
      <c r="AJ285" s="262"/>
      <c r="AK285" s="262"/>
      <c r="AL285" s="262"/>
      <c r="AM285" s="262"/>
      <c r="AN285" s="262"/>
      <c r="AO285" s="262"/>
      <c r="AP285" s="263"/>
      <c r="AQ285" s="186">
        <v>105</v>
      </c>
      <c r="AR285" s="187"/>
      <c r="AS285" s="187"/>
      <c r="AT285" s="188"/>
      <c r="AU285" s="252">
        <f t="shared" ref="AU285:AU295" si="8">+AQ285*$AI$255</f>
        <v>2370237.1875</v>
      </c>
      <c r="AV285" s="262"/>
      <c r="AW285" s="262"/>
      <c r="AX285" s="262"/>
      <c r="AY285" s="262"/>
      <c r="AZ285" s="262"/>
      <c r="BA285" s="262"/>
      <c r="BB285" s="263"/>
      <c r="BC285" s="186">
        <v>110</v>
      </c>
      <c r="BD285" s="187"/>
      <c r="BE285" s="187"/>
      <c r="BF285" s="188"/>
      <c r="BG285" s="252">
        <f t="shared" ref="BG285:BG295" si="9">+BC285*$AO$255</f>
        <v>2607260.90625</v>
      </c>
      <c r="BH285" s="262"/>
      <c r="BI285" s="262"/>
      <c r="BJ285" s="262"/>
      <c r="BK285" s="262"/>
      <c r="BL285" s="262"/>
      <c r="BM285" s="262"/>
      <c r="BN285" s="263"/>
    </row>
    <row r="286" spans="1:66" ht="40" customHeight="1">
      <c r="A286" s="240" t="s">
        <v>1787</v>
      </c>
      <c r="B286" s="240"/>
      <c r="C286" s="240"/>
      <c r="D286" s="240"/>
      <c r="E286" s="240"/>
      <c r="F286" s="240"/>
      <c r="G286" s="234">
        <v>90</v>
      </c>
      <c r="H286" s="209"/>
      <c r="I286" s="209"/>
      <c r="J286" s="210"/>
      <c r="K286" s="252">
        <f t="shared" si="5"/>
        <v>1755000</v>
      </c>
      <c r="L286" s="262"/>
      <c r="M286" s="262"/>
      <c r="N286" s="262"/>
      <c r="O286" s="262"/>
      <c r="P286" s="262"/>
      <c r="Q286" s="262"/>
      <c r="R286" s="263"/>
      <c r="S286" s="234">
        <v>95</v>
      </c>
      <c r="T286" s="209"/>
      <c r="U286" s="209"/>
      <c r="V286" s="210"/>
      <c r="W286" s="252">
        <f t="shared" si="6"/>
        <v>1945125</v>
      </c>
      <c r="X286" s="262"/>
      <c r="Y286" s="262"/>
      <c r="Z286" s="262"/>
      <c r="AA286" s="262"/>
      <c r="AB286" s="262"/>
      <c r="AC286" s="262"/>
      <c r="AD286" s="263"/>
      <c r="AE286" s="234">
        <v>100</v>
      </c>
      <c r="AF286" s="209"/>
      <c r="AG286" s="209"/>
      <c r="AH286" s="210"/>
      <c r="AI286" s="252">
        <f t="shared" si="7"/>
        <v>2149875</v>
      </c>
      <c r="AJ286" s="262"/>
      <c r="AK286" s="262"/>
      <c r="AL286" s="262"/>
      <c r="AM286" s="262"/>
      <c r="AN286" s="262"/>
      <c r="AO286" s="262"/>
      <c r="AP286" s="263"/>
      <c r="AQ286" s="186">
        <v>105</v>
      </c>
      <c r="AR286" s="187"/>
      <c r="AS286" s="187"/>
      <c r="AT286" s="188"/>
      <c r="AU286" s="252">
        <f t="shared" si="8"/>
        <v>2370237.1875</v>
      </c>
      <c r="AV286" s="262"/>
      <c r="AW286" s="262"/>
      <c r="AX286" s="262"/>
      <c r="AY286" s="262"/>
      <c r="AZ286" s="262"/>
      <c r="BA286" s="262"/>
      <c r="BB286" s="263"/>
      <c r="BC286" s="186">
        <v>110</v>
      </c>
      <c r="BD286" s="187"/>
      <c r="BE286" s="187"/>
      <c r="BF286" s="188"/>
      <c r="BG286" s="252">
        <f t="shared" si="9"/>
        <v>2607260.90625</v>
      </c>
      <c r="BH286" s="262"/>
      <c r="BI286" s="262"/>
      <c r="BJ286" s="262"/>
      <c r="BK286" s="262"/>
      <c r="BL286" s="262"/>
      <c r="BM286" s="262"/>
      <c r="BN286" s="263"/>
    </row>
    <row r="287" spans="1:66" ht="40" customHeight="1">
      <c r="A287" s="240" t="s">
        <v>1788</v>
      </c>
      <c r="B287" s="240"/>
      <c r="C287" s="240"/>
      <c r="D287" s="240"/>
      <c r="E287" s="240"/>
      <c r="F287" s="240"/>
      <c r="G287" s="234">
        <v>90</v>
      </c>
      <c r="H287" s="209"/>
      <c r="I287" s="209"/>
      <c r="J287" s="210"/>
      <c r="K287" s="252">
        <f t="shared" si="5"/>
        <v>1755000</v>
      </c>
      <c r="L287" s="262"/>
      <c r="M287" s="262"/>
      <c r="N287" s="262"/>
      <c r="O287" s="262"/>
      <c r="P287" s="262"/>
      <c r="Q287" s="262"/>
      <c r="R287" s="263"/>
      <c r="S287" s="234">
        <v>95</v>
      </c>
      <c r="T287" s="209"/>
      <c r="U287" s="209"/>
      <c r="V287" s="210"/>
      <c r="W287" s="252">
        <f t="shared" si="6"/>
        <v>1945125</v>
      </c>
      <c r="X287" s="262"/>
      <c r="Y287" s="262"/>
      <c r="Z287" s="262"/>
      <c r="AA287" s="262"/>
      <c r="AB287" s="262"/>
      <c r="AC287" s="262"/>
      <c r="AD287" s="263"/>
      <c r="AE287" s="234">
        <v>100</v>
      </c>
      <c r="AF287" s="209"/>
      <c r="AG287" s="209"/>
      <c r="AH287" s="210"/>
      <c r="AI287" s="252">
        <f t="shared" si="7"/>
        <v>2149875</v>
      </c>
      <c r="AJ287" s="262"/>
      <c r="AK287" s="262"/>
      <c r="AL287" s="262"/>
      <c r="AM287" s="262"/>
      <c r="AN287" s="262"/>
      <c r="AO287" s="262"/>
      <c r="AP287" s="263"/>
      <c r="AQ287" s="186">
        <v>105</v>
      </c>
      <c r="AR287" s="187"/>
      <c r="AS287" s="187"/>
      <c r="AT287" s="188"/>
      <c r="AU287" s="252">
        <f t="shared" si="8"/>
        <v>2370237.1875</v>
      </c>
      <c r="AV287" s="262"/>
      <c r="AW287" s="262"/>
      <c r="AX287" s="262"/>
      <c r="AY287" s="262"/>
      <c r="AZ287" s="262"/>
      <c r="BA287" s="262"/>
      <c r="BB287" s="263"/>
      <c r="BC287" s="186">
        <v>110</v>
      </c>
      <c r="BD287" s="187"/>
      <c r="BE287" s="187"/>
      <c r="BF287" s="188"/>
      <c r="BG287" s="252">
        <f t="shared" si="9"/>
        <v>2607260.90625</v>
      </c>
      <c r="BH287" s="262"/>
      <c r="BI287" s="262"/>
      <c r="BJ287" s="262"/>
      <c r="BK287" s="262"/>
      <c r="BL287" s="262"/>
      <c r="BM287" s="262"/>
      <c r="BN287" s="263"/>
    </row>
    <row r="288" spans="1:66" ht="40" customHeight="1">
      <c r="A288" s="240" t="s">
        <v>1789</v>
      </c>
      <c r="B288" s="240"/>
      <c r="C288" s="240"/>
      <c r="D288" s="240"/>
      <c r="E288" s="240"/>
      <c r="F288" s="240"/>
      <c r="G288" s="234">
        <v>90</v>
      </c>
      <c r="H288" s="209"/>
      <c r="I288" s="209"/>
      <c r="J288" s="210"/>
      <c r="K288" s="252">
        <f t="shared" si="5"/>
        <v>1755000</v>
      </c>
      <c r="L288" s="262"/>
      <c r="M288" s="262"/>
      <c r="N288" s="262"/>
      <c r="O288" s="262"/>
      <c r="P288" s="262"/>
      <c r="Q288" s="262"/>
      <c r="R288" s="263"/>
      <c r="S288" s="234">
        <v>95</v>
      </c>
      <c r="T288" s="209"/>
      <c r="U288" s="209"/>
      <c r="V288" s="210"/>
      <c r="W288" s="252">
        <f t="shared" si="6"/>
        <v>1945125</v>
      </c>
      <c r="X288" s="262"/>
      <c r="Y288" s="262"/>
      <c r="Z288" s="262"/>
      <c r="AA288" s="262"/>
      <c r="AB288" s="262"/>
      <c r="AC288" s="262"/>
      <c r="AD288" s="263"/>
      <c r="AE288" s="234">
        <v>100</v>
      </c>
      <c r="AF288" s="209"/>
      <c r="AG288" s="209"/>
      <c r="AH288" s="210"/>
      <c r="AI288" s="252">
        <f t="shared" si="7"/>
        <v>2149875</v>
      </c>
      <c r="AJ288" s="262"/>
      <c r="AK288" s="262"/>
      <c r="AL288" s="262"/>
      <c r="AM288" s="262"/>
      <c r="AN288" s="262"/>
      <c r="AO288" s="262"/>
      <c r="AP288" s="263"/>
      <c r="AQ288" s="186">
        <v>105</v>
      </c>
      <c r="AR288" s="187"/>
      <c r="AS288" s="187"/>
      <c r="AT288" s="188"/>
      <c r="AU288" s="252">
        <f t="shared" si="8"/>
        <v>2370237.1875</v>
      </c>
      <c r="AV288" s="262"/>
      <c r="AW288" s="262"/>
      <c r="AX288" s="262"/>
      <c r="AY288" s="262"/>
      <c r="AZ288" s="262"/>
      <c r="BA288" s="262"/>
      <c r="BB288" s="263"/>
      <c r="BC288" s="186">
        <v>110</v>
      </c>
      <c r="BD288" s="187"/>
      <c r="BE288" s="187"/>
      <c r="BF288" s="188"/>
      <c r="BG288" s="252">
        <f t="shared" si="9"/>
        <v>2607260.90625</v>
      </c>
      <c r="BH288" s="262"/>
      <c r="BI288" s="262"/>
      <c r="BJ288" s="262"/>
      <c r="BK288" s="262"/>
      <c r="BL288" s="262"/>
      <c r="BM288" s="262"/>
      <c r="BN288" s="263"/>
    </row>
    <row r="289" spans="1:66" ht="40" customHeight="1">
      <c r="A289" s="240" t="s">
        <v>1790</v>
      </c>
      <c r="B289" s="240"/>
      <c r="C289" s="240"/>
      <c r="D289" s="240"/>
      <c r="E289" s="240"/>
      <c r="F289" s="240"/>
      <c r="G289" s="234">
        <v>90</v>
      </c>
      <c r="H289" s="209"/>
      <c r="I289" s="209"/>
      <c r="J289" s="210"/>
      <c r="K289" s="252">
        <f t="shared" si="5"/>
        <v>1755000</v>
      </c>
      <c r="L289" s="262"/>
      <c r="M289" s="262"/>
      <c r="N289" s="262"/>
      <c r="O289" s="262"/>
      <c r="P289" s="262"/>
      <c r="Q289" s="262"/>
      <c r="R289" s="263"/>
      <c r="S289" s="234">
        <v>95</v>
      </c>
      <c r="T289" s="209"/>
      <c r="U289" s="209"/>
      <c r="V289" s="210"/>
      <c r="W289" s="252">
        <f t="shared" si="6"/>
        <v>1945125</v>
      </c>
      <c r="X289" s="262"/>
      <c r="Y289" s="262"/>
      <c r="Z289" s="262"/>
      <c r="AA289" s="262"/>
      <c r="AB289" s="262"/>
      <c r="AC289" s="262"/>
      <c r="AD289" s="263"/>
      <c r="AE289" s="234">
        <v>100</v>
      </c>
      <c r="AF289" s="209"/>
      <c r="AG289" s="209"/>
      <c r="AH289" s="210"/>
      <c r="AI289" s="252">
        <f t="shared" si="7"/>
        <v>2149875</v>
      </c>
      <c r="AJ289" s="262"/>
      <c r="AK289" s="262"/>
      <c r="AL289" s="262"/>
      <c r="AM289" s="262"/>
      <c r="AN289" s="262"/>
      <c r="AO289" s="262"/>
      <c r="AP289" s="263"/>
      <c r="AQ289" s="186">
        <v>105</v>
      </c>
      <c r="AR289" s="187"/>
      <c r="AS289" s="187"/>
      <c r="AT289" s="188"/>
      <c r="AU289" s="252">
        <f t="shared" si="8"/>
        <v>2370237.1875</v>
      </c>
      <c r="AV289" s="262"/>
      <c r="AW289" s="262"/>
      <c r="AX289" s="262"/>
      <c r="AY289" s="262"/>
      <c r="AZ289" s="262"/>
      <c r="BA289" s="262"/>
      <c r="BB289" s="263"/>
      <c r="BC289" s="186">
        <v>110</v>
      </c>
      <c r="BD289" s="187"/>
      <c r="BE289" s="187"/>
      <c r="BF289" s="188"/>
      <c r="BG289" s="252">
        <f t="shared" si="9"/>
        <v>2607260.90625</v>
      </c>
      <c r="BH289" s="262"/>
      <c r="BI289" s="262"/>
      <c r="BJ289" s="262"/>
      <c r="BK289" s="262"/>
      <c r="BL289" s="262"/>
      <c r="BM289" s="262"/>
      <c r="BN289" s="263"/>
    </row>
    <row r="290" spans="1:66" ht="40" customHeight="1">
      <c r="A290" s="240" t="s">
        <v>1791</v>
      </c>
      <c r="B290" s="240"/>
      <c r="C290" s="240"/>
      <c r="D290" s="240"/>
      <c r="E290" s="240"/>
      <c r="F290" s="240"/>
      <c r="G290" s="234">
        <v>90</v>
      </c>
      <c r="H290" s="209"/>
      <c r="I290" s="209"/>
      <c r="J290" s="210"/>
      <c r="K290" s="252">
        <f t="shared" si="5"/>
        <v>1755000</v>
      </c>
      <c r="L290" s="262"/>
      <c r="M290" s="262"/>
      <c r="N290" s="262"/>
      <c r="O290" s="262"/>
      <c r="P290" s="262"/>
      <c r="Q290" s="262"/>
      <c r="R290" s="263"/>
      <c r="S290" s="234">
        <v>95</v>
      </c>
      <c r="T290" s="209"/>
      <c r="U290" s="209"/>
      <c r="V290" s="210"/>
      <c r="W290" s="252">
        <f t="shared" si="6"/>
        <v>1945125</v>
      </c>
      <c r="X290" s="262"/>
      <c r="Y290" s="262"/>
      <c r="Z290" s="262"/>
      <c r="AA290" s="262"/>
      <c r="AB290" s="262"/>
      <c r="AC290" s="262"/>
      <c r="AD290" s="263"/>
      <c r="AE290" s="234">
        <v>100</v>
      </c>
      <c r="AF290" s="209"/>
      <c r="AG290" s="209"/>
      <c r="AH290" s="210"/>
      <c r="AI290" s="252">
        <f t="shared" si="7"/>
        <v>2149875</v>
      </c>
      <c r="AJ290" s="262"/>
      <c r="AK290" s="262"/>
      <c r="AL290" s="262"/>
      <c r="AM290" s="262"/>
      <c r="AN290" s="262"/>
      <c r="AO290" s="262"/>
      <c r="AP290" s="263"/>
      <c r="AQ290" s="186">
        <v>105</v>
      </c>
      <c r="AR290" s="187"/>
      <c r="AS290" s="187"/>
      <c r="AT290" s="188"/>
      <c r="AU290" s="252">
        <f t="shared" si="8"/>
        <v>2370237.1875</v>
      </c>
      <c r="AV290" s="262"/>
      <c r="AW290" s="262"/>
      <c r="AX290" s="262"/>
      <c r="AY290" s="262"/>
      <c r="AZ290" s="262"/>
      <c r="BA290" s="262"/>
      <c r="BB290" s="263"/>
      <c r="BC290" s="186">
        <v>110</v>
      </c>
      <c r="BD290" s="187"/>
      <c r="BE290" s="187"/>
      <c r="BF290" s="188"/>
      <c r="BG290" s="252">
        <f t="shared" si="9"/>
        <v>2607260.90625</v>
      </c>
      <c r="BH290" s="262"/>
      <c r="BI290" s="262"/>
      <c r="BJ290" s="262"/>
      <c r="BK290" s="262"/>
      <c r="BL290" s="262"/>
      <c r="BM290" s="262"/>
      <c r="BN290" s="263"/>
    </row>
    <row r="291" spans="1:66" ht="40" customHeight="1">
      <c r="A291" s="240" t="s">
        <v>1792</v>
      </c>
      <c r="B291" s="240"/>
      <c r="C291" s="240"/>
      <c r="D291" s="240"/>
      <c r="E291" s="240"/>
      <c r="F291" s="240"/>
      <c r="G291" s="234">
        <v>90</v>
      </c>
      <c r="H291" s="209"/>
      <c r="I291" s="209"/>
      <c r="J291" s="210"/>
      <c r="K291" s="252">
        <f t="shared" si="5"/>
        <v>1755000</v>
      </c>
      <c r="L291" s="262"/>
      <c r="M291" s="262"/>
      <c r="N291" s="262"/>
      <c r="O291" s="262"/>
      <c r="P291" s="262"/>
      <c r="Q291" s="262"/>
      <c r="R291" s="263"/>
      <c r="S291" s="234">
        <v>95</v>
      </c>
      <c r="T291" s="209"/>
      <c r="U291" s="209"/>
      <c r="V291" s="210"/>
      <c r="W291" s="252">
        <f t="shared" si="6"/>
        <v>1945125</v>
      </c>
      <c r="X291" s="262"/>
      <c r="Y291" s="262"/>
      <c r="Z291" s="262"/>
      <c r="AA291" s="262"/>
      <c r="AB291" s="262"/>
      <c r="AC291" s="262"/>
      <c r="AD291" s="263"/>
      <c r="AE291" s="234">
        <v>100</v>
      </c>
      <c r="AF291" s="209"/>
      <c r="AG291" s="209"/>
      <c r="AH291" s="210"/>
      <c r="AI291" s="252">
        <f t="shared" si="7"/>
        <v>2149875</v>
      </c>
      <c r="AJ291" s="262"/>
      <c r="AK291" s="262"/>
      <c r="AL291" s="262"/>
      <c r="AM291" s="262"/>
      <c r="AN291" s="262"/>
      <c r="AO291" s="262"/>
      <c r="AP291" s="263"/>
      <c r="AQ291" s="186">
        <v>105</v>
      </c>
      <c r="AR291" s="187"/>
      <c r="AS291" s="187"/>
      <c r="AT291" s="188"/>
      <c r="AU291" s="252">
        <f t="shared" si="8"/>
        <v>2370237.1875</v>
      </c>
      <c r="AV291" s="262"/>
      <c r="AW291" s="262"/>
      <c r="AX291" s="262"/>
      <c r="AY291" s="262"/>
      <c r="AZ291" s="262"/>
      <c r="BA291" s="262"/>
      <c r="BB291" s="263"/>
      <c r="BC291" s="186">
        <v>110</v>
      </c>
      <c r="BD291" s="187"/>
      <c r="BE291" s="187"/>
      <c r="BF291" s="188"/>
      <c r="BG291" s="252">
        <f t="shared" si="9"/>
        <v>2607260.90625</v>
      </c>
      <c r="BH291" s="262"/>
      <c r="BI291" s="262"/>
      <c r="BJ291" s="262"/>
      <c r="BK291" s="262"/>
      <c r="BL291" s="262"/>
      <c r="BM291" s="262"/>
      <c r="BN291" s="263"/>
    </row>
    <row r="292" spans="1:66" ht="40" customHeight="1">
      <c r="A292" s="240" t="s">
        <v>1793</v>
      </c>
      <c r="B292" s="240"/>
      <c r="C292" s="240"/>
      <c r="D292" s="240"/>
      <c r="E292" s="240"/>
      <c r="F292" s="240"/>
      <c r="G292" s="234">
        <v>90</v>
      </c>
      <c r="H292" s="209"/>
      <c r="I292" s="209"/>
      <c r="J292" s="210"/>
      <c r="K292" s="252">
        <f t="shared" si="5"/>
        <v>1755000</v>
      </c>
      <c r="L292" s="262"/>
      <c r="M292" s="262"/>
      <c r="N292" s="262"/>
      <c r="O292" s="262"/>
      <c r="P292" s="262"/>
      <c r="Q292" s="262"/>
      <c r="R292" s="263"/>
      <c r="S292" s="234">
        <v>95</v>
      </c>
      <c r="T292" s="209"/>
      <c r="U292" s="209"/>
      <c r="V292" s="210"/>
      <c r="W292" s="252">
        <f t="shared" si="6"/>
        <v>1945125</v>
      </c>
      <c r="X292" s="262"/>
      <c r="Y292" s="262"/>
      <c r="Z292" s="262"/>
      <c r="AA292" s="262"/>
      <c r="AB292" s="262"/>
      <c r="AC292" s="262"/>
      <c r="AD292" s="263"/>
      <c r="AE292" s="234">
        <v>100</v>
      </c>
      <c r="AF292" s="209"/>
      <c r="AG292" s="209"/>
      <c r="AH292" s="210"/>
      <c r="AI292" s="252">
        <f t="shared" si="7"/>
        <v>2149875</v>
      </c>
      <c r="AJ292" s="262"/>
      <c r="AK292" s="262"/>
      <c r="AL292" s="262"/>
      <c r="AM292" s="262"/>
      <c r="AN292" s="262"/>
      <c r="AO292" s="262"/>
      <c r="AP292" s="263"/>
      <c r="AQ292" s="186">
        <v>105</v>
      </c>
      <c r="AR292" s="187"/>
      <c r="AS292" s="187"/>
      <c r="AT292" s="188"/>
      <c r="AU292" s="252">
        <f t="shared" si="8"/>
        <v>2370237.1875</v>
      </c>
      <c r="AV292" s="262"/>
      <c r="AW292" s="262"/>
      <c r="AX292" s="262"/>
      <c r="AY292" s="262"/>
      <c r="AZ292" s="262"/>
      <c r="BA292" s="262"/>
      <c r="BB292" s="263"/>
      <c r="BC292" s="186">
        <v>110</v>
      </c>
      <c r="BD292" s="187"/>
      <c r="BE292" s="187"/>
      <c r="BF292" s="188"/>
      <c r="BG292" s="252">
        <f t="shared" si="9"/>
        <v>2607260.90625</v>
      </c>
      <c r="BH292" s="262"/>
      <c r="BI292" s="262"/>
      <c r="BJ292" s="262"/>
      <c r="BK292" s="262"/>
      <c r="BL292" s="262"/>
      <c r="BM292" s="262"/>
      <c r="BN292" s="263"/>
    </row>
    <row r="293" spans="1:66" ht="40" customHeight="1">
      <c r="A293" s="240" t="s">
        <v>1794</v>
      </c>
      <c r="B293" s="240"/>
      <c r="C293" s="240"/>
      <c r="D293" s="240"/>
      <c r="E293" s="240"/>
      <c r="F293" s="240"/>
      <c r="G293" s="234">
        <v>90</v>
      </c>
      <c r="H293" s="209"/>
      <c r="I293" s="209"/>
      <c r="J293" s="210"/>
      <c r="K293" s="252">
        <f t="shared" si="5"/>
        <v>1755000</v>
      </c>
      <c r="L293" s="262"/>
      <c r="M293" s="262"/>
      <c r="N293" s="262"/>
      <c r="O293" s="262"/>
      <c r="P293" s="262"/>
      <c r="Q293" s="262"/>
      <c r="R293" s="263"/>
      <c r="S293" s="234">
        <v>95</v>
      </c>
      <c r="T293" s="209"/>
      <c r="U293" s="209"/>
      <c r="V293" s="210"/>
      <c r="W293" s="252">
        <f t="shared" si="6"/>
        <v>1945125</v>
      </c>
      <c r="X293" s="262"/>
      <c r="Y293" s="262"/>
      <c r="Z293" s="262"/>
      <c r="AA293" s="262"/>
      <c r="AB293" s="262"/>
      <c r="AC293" s="262"/>
      <c r="AD293" s="263"/>
      <c r="AE293" s="234">
        <v>100</v>
      </c>
      <c r="AF293" s="209"/>
      <c r="AG293" s="209"/>
      <c r="AH293" s="210"/>
      <c r="AI293" s="252">
        <f t="shared" si="7"/>
        <v>2149875</v>
      </c>
      <c r="AJ293" s="262"/>
      <c r="AK293" s="262"/>
      <c r="AL293" s="262"/>
      <c r="AM293" s="262"/>
      <c r="AN293" s="262"/>
      <c r="AO293" s="262"/>
      <c r="AP293" s="263"/>
      <c r="AQ293" s="186">
        <v>105</v>
      </c>
      <c r="AR293" s="187"/>
      <c r="AS293" s="187"/>
      <c r="AT293" s="188"/>
      <c r="AU293" s="252">
        <f t="shared" si="8"/>
        <v>2370237.1875</v>
      </c>
      <c r="AV293" s="262"/>
      <c r="AW293" s="262"/>
      <c r="AX293" s="262"/>
      <c r="AY293" s="262"/>
      <c r="AZ293" s="262"/>
      <c r="BA293" s="262"/>
      <c r="BB293" s="263"/>
      <c r="BC293" s="186">
        <v>110</v>
      </c>
      <c r="BD293" s="187"/>
      <c r="BE293" s="187"/>
      <c r="BF293" s="188"/>
      <c r="BG293" s="252">
        <f t="shared" si="9"/>
        <v>2607260.90625</v>
      </c>
      <c r="BH293" s="262"/>
      <c r="BI293" s="262"/>
      <c r="BJ293" s="262"/>
      <c r="BK293" s="262"/>
      <c r="BL293" s="262"/>
      <c r="BM293" s="262"/>
      <c r="BN293" s="263"/>
    </row>
    <row r="294" spans="1:66" ht="40" customHeight="1">
      <c r="A294" s="240" t="s">
        <v>1795</v>
      </c>
      <c r="B294" s="240"/>
      <c r="C294" s="240"/>
      <c r="D294" s="240"/>
      <c r="E294" s="240"/>
      <c r="F294" s="240"/>
      <c r="G294" s="234">
        <v>90</v>
      </c>
      <c r="H294" s="209"/>
      <c r="I294" s="209"/>
      <c r="J294" s="210"/>
      <c r="K294" s="252">
        <f t="shared" si="5"/>
        <v>1755000</v>
      </c>
      <c r="L294" s="262"/>
      <c r="M294" s="262"/>
      <c r="N294" s="262"/>
      <c r="O294" s="262"/>
      <c r="P294" s="262"/>
      <c r="Q294" s="262"/>
      <c r="R294" s="263"/>
      <c r="S294" s="234">
        <v>95</v>
      </c>
      <c r="T294" s="209"/>
      <c r="U294" s="209"/>
      <c r="V294" s="210"/>
      <c r="W294" s="252">
        <f t="shared" si="6"/>
        <v>1945125</v>
      </c>
      <c r="X294" s="262"/>
      <c r="Y294" s="262"/>
      <c r="Z294" s="262"/>
      <c r="AA294" s="262"/>
      <c r="AB294" s="262"/>
      <c r="AC294" s="262"/>
      <c r="AD294" s="263"/>
      <c r="AE294" s="234">
        <v>100</v>
      </c>
      <c r="AF294" s="209"/>
      <c r="AG294" s="209"/>
      <c r="AH294" s="210"/>
      <c r="AI294" s="252">
        <f t="shared" si="7"/>
        <v>2149875</v>
      </c>
      <c r="AJ294" s="262"/>
      <c r="AK294" s="262"/>
      <c r="AL294" s="262"/>
      <c r="AM294" s="262"/>
      <c r="AN294" s="262"/>
      <c r="AO294" s="262"/>
      <c r="AP294" s="263"/>
      <c r="AQ294" s="186">
        <v>105</v>
      </c>
      <c r="AR294" s="187"/>
      <c r="AS294" s="187"/>
      <c r="AT294" s="188"/>
      <c r="AU294" s="252">
        <f t="shared" si="8"/>
        <v>2370237.1875</v>
      </c>
      <c r="AV294" s="262"/>
      <c r="AW294" s="262"/>
      <c r="AX294" s="262"/>
      <c r="AY294" s="262"/>
      <c r="AZ294" s="262"/>
      <c r="BA294" s="262"/>
      <c r="BB294" s="263"/>
      <c r="BC294" s="186">
        <v>110</v>
      </c>
      <c r="BD294" s="187"/>
      <c r="BE294" s="187"/>
      <c r="BF294" s="188"/>
      <c r="BG294" s="252">
        <f t="shared" si="9"/>
        <v>2607260.90625</v>
      </c>
      <c r="BH294" s="262"/>
      <c r="BI294" s="262"/>
      <c r="BJ294" s="262"/>
      <c r="BK294" s="262"/>
      <c r="BL294" s="262"/>
      <c r="BM294" s="262"/>
      <c r="BN294" s="263"/>
    </row>
    <row r="295" spans="1:66" ht="40" customHeight="1">
      <c r="A295" s="240" t="s">
        <v>1796</v>
      </c>
      <c r="B295" s="240"/>
      <c r="C295" s="240"/>
      <c r="D295" s="240"/>
      <c r="E295" s="240"/>
      <c r="F295" s="240"/>
      <c r="G295" s="234">
        <v>90</v>
      </c>
      <c r="H295" s="209"/>
      <c r="I295" s="209"/>
      <c r="J295" s="210"/>
      <c r="K295" s="252">
        <f t="shared" si="5"/>
        <v>1755000</v>
      </c>
      <c r="L295" s="262"/>
      <c r="M295" s="262"/>
      <c r="N295" s="262"/>
      <c r="O295" s="262"/>
      <c r="P295" s="262"/>
      <c r="Q295" s="262"/>
      <c r="R295" s="263"/>
      <c r="S295" s="234">
        <v>95</v>
      </c>
      <c r="T295" s="209"/>
      <c r="U295" s="209"/>
      <c r="V295" s="210"/>
      <c r="W295" s="252">
        <f t="shared" si="6"/>
        <v>1945125</v>
      </c>
      <c r="X295" s="262"/>
      <c r="Y295" s="262"/>
      <c r="Z295" s="262"/>
      <c r="AA295" s="262"/>
      <c r="AB295" s="262"/>
      <c r="AC295" s="262"/>
      <c r="AD295" s="263"/>
      <c r="AE295" s="234">
        <v>100</v>
      </c>
      <c r="AF295" s="209"/>
      <c r="AG295" s="209"/>
      <c r="AH295" s="210"/>
      <c r="AI295" s="252">
        <f t="shared" si="7"/>
        <v>2149875</v>
      </c>
      <c r="AJ295" s="262"/>
      <c r="AK295" s="262"/>
      <c r="AL295" s="262"/>
      <c r="AM295" s="262"/>
      <c r="AN295" s="262"/>
      <c r="AO295" s="262"/>
      <c r="AP295" s="263"/>
      <c r="AQ295" s="186">
        <v>105</v>
      </c>
      <c r="AR295" s="187"/>
      <c r="AS295" s="187"/>
      <c r="AT295" s="188"/>
      <c r="AU295" s="252">
        <f t="shared" si="8"/>
        <v>2370237.1875</v>
      </c>
      <c r="AV295" s="262"/>
      <c r="AW295" s="262"/>
      <c r="AX295" s="262"/>
      <c r="AY295" s="262"/>
      <c r="AZ295" s="262"/>
      <c r="BA295" s="262"/>
      <c r="BB295" s="263"/>
      <c r="BC295" s="186">
        <v>110</v>
      </c>
      <c r="BD295" s="187"/>
      <c r="BE295" s="187"/>
      <c r="BF295" s="188"/>
      <c r="BG295" s="252">
        <f t="shared" si="9"/>
        <v>2607260.90625</v>
      </c>
      <c r="BH295" s="262"/>
      <c r="BI295" s="262"/>
      <c r="BJ295" s="262"/>
      <c r="BK295" s="262"/>
      <c r="BL295" s="262"/>
      <c r="BM295" s="262"/>
      <c r="BN295" s="263"/>
    </row>
    <row r="296" spans="1:66" ht="40" customHeight="1">
      <c r="A296" s="465" t="s">
        <v>1749</v>
      </c>
      <c r="B296" s="465"/>
      <c r="C296" s="465"/>
      <c r="D296" s="465"/>
      <c r="E296" s="465"/>
      <c r="F296" s="465"/>
      <c r="G296" s="233">
        <f>SUM(G284:J295)</f>
        <v>1080</v>
      </c>
      <c r="H296" s="229"/>
      <c r="I296" s="229"/>
      <c r="J296" s="230"/>
      <c r="K296" s="228">
        <f>SUM(K284:R295)</f>
        <v>21060000</v>
      </c>
      <c r="L296" s="229"/>
      <c r="M296" s="229"/>
      <c r="N296" s="229"/>
      <c r="O296" s="229"/>
      <c r="P296" s="229"/>
      <c r="Q296" s="229"/>
      <c r="R296" s="230"/>
      <c r="S296" s="233">
        <f>SUM(S284:V295)</f>
        <v>1140</v>
      </c>
      <c r="T296" s="229"/>
      <c r="U296" s="229"/>
      <c r="V296" s="230"/>
      <c r="W296" s="228">
        <f>SUM(W284:AD295)</f>
        <v>23341500</v>
      </c>
      <c r="X296" s="229"/>
      <c r="Y296" s="229"/>
      <c r="Z296" s="229"/>
      <c r="AA296" s="229"/>
      <c r="AB296" s="229"/>
      <c r="AC296" s="229"/>
      <c r="AD296" s="230"/>
      <c r="AE296" s="233">
        <f>SUM(AE284:AH295)</f>
        <v>1200</v>
      </c>
      <c r="AF296" s="229"/>
      <c r="AG296" s="229"/>
      <c r="AH296" s="230"/>
      <c r="AI296" s="228">
        <f>SUM(AI284:AP295)</f>
        <v>25798500</v>
      </c>
      <c r="AJ296" s="229"/>
      <c r="AK296" s="229"/>
      <c r="AL296" s="229"/>
      <c r="AM296" s="229"/>
      <c r="AN296" s="229"/>
      <c r="AO296" s="229"/>
      <c r="AP296" s="230"/>
      <c r="AQ296" s="233">
        <f>SUM(AQ284:AT295)</f>
        <v>1260</v>
      </c>
      <c r="AR296" s="229"/>
      <c r="AS296" s="229"/>
      <c r="AT296" s="230"/>
      <c r="AU296" s="228">
        <f>SUM(AU284:BB295)</f>
        <v>28442846.25</v>
      </c>
      <c r="AV296" s="229"/>
      <c r="AW296" s="229"/>
      <c r="AX296" s="229"/>
      <c r="AY296" s="229"/>
      <c r="AZ296" s="229"/>
      <c r="BA296" s="229"/>
      <c r="BB296" s="230"/>
      <c r="BC296" s="233">
        <f>SUM(BC284:BF295)</f>
        <v>1320</v>
      </c>
      <c r="BD296" s="229"/>
      <c r="BE296" s="229"/>
      <c r="BF296" s="230"/>
      <c r="BG296" s="228">
        <f>SUM(BG284:BN295)</f>
        <v>31287130.875</v>
      </c>
      <c r="BH296" s="229"/>
      <c r="BI296" s="229"/>
      <c r="BJ296" s="229"/>
      <c r="BK296" s="229"/>
      <c r="BL296" s="229"/>
      <c r="BM296" s="229"/>
      <c r="BN296" s="230"/>
    </row>
    <row r="298" spans="1:66" ht="27" customHeight="1">
      <c r="A298" s="240" t="s">
        <v>1798</v>
      </c>
      <c r="B298" s="240"/>
      <c r="C298" s="240"/>
      <c r="D298" s="240"/>
      <c r="E298" s="240"/>
      <c r="F298" s="240"/>
      <c r="G298" s="240"/>
      <c r="H298" s="240"/>
      <c r="I298" s="240"/>
      <c r="J298" s="240"/>
      <c r="K298" s="240"/>
      <c r="L298" s="240"/>
      <c r="M298" s="346">
        <f>+A256</f>
        <v>0</v>
      </c>
      <c r="N298" s="347"/>
      <c r="O298" s="347"/>
      <c r="P298" s="347"/>
      <c r="Q298" s="347"/>
      <c r="R298" s="347"/>
      <c r="S298" s="347"/>
      <c r="T298" s="347"/>
      <c r="U298" s="347"/>
      <c r="V298" s="347"/>
      <c r="W298" s="347"/>
      <c r="X298" s="347"/>
      <c r="Y298" s="347"/>
      <c r="Z298" s="347"/>
      <c r="AA298" s="347"/>
      <c r="AB298" s="347"/>
      <c r="AC298" s="347"/>
      <c r="AD298" s="347"/>
      <c r="AE298" s="347"/>
      <c r="AF298" s="347"/>
      <c r="AG298" s="347"/>
      <c r="AH298" s="347"/>
      <c r="AI298" s="347"/>
      <c r="AJ298" s="347"/>
      <c r="AK298" s="347"/>
      <c r="AL298" s="347"/>
      <c r="AM298" s="347"/>
      <c r="AN298" s="347"/>
      <c r="AO298" s="347"/>
      <c r="AP298" s="347"/>
      <c r="AQ298" s="347"/>
      <c r="AR298" s="347"/>
      <c r="AS298" s="347"/>
      <c r="AT298" s="347"/>
      <c r="AU298" s="347"/>
      <c r="AV298" s="347"/>
      <c r="AW298" s="347"/>
      <c r="AX298" s="347"/>
      <c r="AY298" s="347"/>
      <c r="AZ298" s="347"/>
      <c r="BA298" s="347"/>
      <c r="BB298" s="347"/>
      <c r="BC298" s="347"/>
      <c r="BD298" s="347"/>
      <c r="BE298" s="347"/>
      <c r="BF298" s="347"/>
      <c r="BG298" s="347"/>
      <c r="BH298" s="347"/>
      <c r="BI298" s="347"/>
      <c r="BJ298" s="347"/>
      <c r="BK298" s="347"/>
      <c r="BL298" s="347"/>
      <c r="BM298" s="347"/>
      <c r="BN298" s="348"/>
    </row>
    <row r="300" spans="1:66" ht="27" customHeight="1">
      <c r="G300" s="240" t="s">
        <v>1778</v>
      </c>
      <c r="H300" s="240"/>
      <c r="I300" s="240"/>
      <c r="J300" s="240"/>
      <c r="K300" s="240"/>
      <c r="L300" s="240"/>
      <c r="M300" s="240"/>
      <c r="N300" s="240"/>
      <c r="O300" s="240"/>
      <c r="P300" s="240"/>
      <c r="Q300" s="240"/>
      <c r="R300" s="240"/>
      <c r="S300" s="240" t="s">
        <v>1779</v>
      </c>
      <c r="T300" s="240"/>
      <c r="U300" s="240"/>
      <c r="V300" s="240"/>
      <c r="W300" s="240"/>
      <c r="X300" s="240"/>
      <c r="Y300" s="240"/>
      <c r="Z300" s="240"/>
      <c r="AA300" s="240"/>
      <c r="AB300" s="240"/>
      <c r="AC300" s="240"/>
      <c r="AD300" s="240"/>
      <c r="AE300" s="240" t="s">
        <v>1780</v>
      </c>
      <c r="AF300" s="240"/>
      <c r="AG300" s="240"/>
      <c r="AH300" s="240"/>
      <c r="AI300" s="240"/>
      <c r="AJ300" s="240"/>
      <c r="AK300" s="240"/>
      <c r="AL300" s="240"/>
      <c r="AM300" s="240"/>
      <c r="AN300" s="240"/>
      <c r="AO300" s="240"/>
      <c r="AP300" s="240"/>
      <c r="AQ300" s="190" t="s">
        <v>1781</v>
      </c>
      <c r="AR300" s="190"/>
      <c r="AS300" s="190"/>
      <c r="AT300" s="190"/>
      <c r="AU300" s="190"/>
      <c r="AV300" s="190"/>
      <c r="AW300" s="190"/>
      <c r="AX300" s="190"/>
      <c r="AY300" s="190"/>
      <c r="AZ300" s="190"/>
      <c r="BA300" s="190"/>
      <c r="BB300" s="190"/>
      <c r="BC300" s="190" t="s">
        <v>1782</v>
      </c>
      <c r="BD300" s="190"/>
      <c r="BE300" s="190"/>
      <c r="BF300" s="190"/>
      <c r="BG300" s="190"/>
      <c r="BH300" s="190"/>
      <c r="BI300" s="190"/>
      <c r="BJ300" s="190"/>
      <c r="BK300" s="190"/>
      <c r="BL300" s="190"/>
      <c r="BM300" s="190"/>
      <c r="BN300" s="190"/>
    </row>
    <row r="301" spans="1:66" ht="29.25" customHeight="1">
      <c r="G301" s="346" t="s">
        <v>1783</v>
      </c>
      <c r="H301" s="347"/>
      <c r="I301" s="347"/>
      <c r="J301" s="348"/>
      <c r="K301" s="346" t="s">
        <v>1784</v>
      </c>
      <c r="L301" s="347"/>
      <c r="M301" s="347"/>
      <c r="N301" s="347"/>
      <c r="O301" s="347"/>
      <c r="P301" s="347"/>
      <c r="Q301" s="347"/>
      <c r="R301" s="348"/>
      <c r="S301" s="346" t="s">
        <v>1783</v>
      </c>
      <c r="T301" s="347"/>
      <c r="U301" s="347"/>
      <c r="V301" s="348"/>
      <c r="W301" s="346" t="s">
        <v>1784</v>
      </c>
      <c r="X301" s="347"/>
      <c r="Y301" s="347"/>
      <c r="Z301" s="347"/>
      <c r="AA301" s="347"/>
      <c r="AB301" s="347"/>
      <c r="AC301" s="347"/>
      <c r="AD301" s="348"/>
      <c r="AE301" s="346" t="s">
        <v>1783</v>
      </c>
      <c r="AF301" s="347"/>
      <c r="AG301" s="347"/>
      <c r="AH301" s="348"/>
      <c r="AI301" s="346" t="s">
        <v>1784</v>
      </c>
      <c r="AJ301" s="347"/>
      <c r="AK301" s="347"/>
      <c r="AL301" s="347"/>
      <c r="AM301" s="347"/>
      <c r="AN301" s="347"/>
      <c r="AO301" s="347"/>
      <c r="AP301" s="348"/>
      <c r="AQ301" s="268" t="s">
        <v>1783</v>
      </c>
      <c r="AR301" s="269"/>
      <c r="AS301" s="269"/>
      <c r="AT301" s="270"/>
      <c r="AU301" s="268" t="s">
        <v>1784</v>
      </c>
      <c r="AV301" s="269"/>
      <c r="AW301" s="269"/>
      <c r="AX301" s="269"/>
      <c r="AY301" s="269"/>
      <c r="AZ301" s="269"/>
      <c r="BA301" s="269"/>
      <c r="BB301" s="270"/>
      <c r="BC301" s="268" t="s">
        <v>1783</v>
      </c>
      <c r="BD301" s="269"/>
      <c r="BE301" s="269"/>
      <c r="BF301" s="270"/>
      <c r="BG301" s="268" t="s">
        <v>1784</v>
      </c>
      <c r="BH301" s="269"/>
      <c r="BI301" s="269"/>
      <c r="BJ301" s="269"/>
      <c r="BK301" s="269"/>
      <c r="BL301" s="269"/>
      <c r="BM301" s="269"/>
      <c r="BN301" s="270"/>
    </row>
    <row r="302" spans="1:66" ht="40" customHeight="1">
      <c r="A302" s="240" t="s">
        <v>1785</v>
      </c>
      <c r="B302" s="240"/>
      <c r="C302" s="240"/>
      <c r="D302" s="240"/>
      <c r="E302" s="240"/>
      <c r="F302" s="240"/>
      <c r="G302" s="234"/>
      <c r="H302" s="466"/>
      <c r="I302" s="466"/>
      <c r="J302" s="467"/>
      <c r="K302" s="252">
        <f>+G302*$Q$256</f>
        <v>0</v>
      </c>
      <c r="L302" s="262"/>
      <c r="M302" s="262"/>
      <c r="N302" s="262"/>
      <c r="O302" s="262"/>
      <c r="P302" s="262"/>
      <c r="Q302" s="262"/>
      <c r="R302" s="263"/>
      <c r="S302" s="234"/>
      <c r="T302" s="209"/>
      <c r="U302" s="209"/>
      <c r="V302" s="210"/>
      <c r="W302" s="252">
        <f>+S302*$W$256</f>
        <v>0</v>
      </c>
      <c r="X302" s="262"/>
      <c r="Y302" s="262"/>
      <c r="Z302" s="262"/>
      <c r="AA302" s="262"/>
      <c r="AB302" s="262"/>
      <c r="AC302" s="262"/>
      <c r="AD302" s="263"/>
      <c r="AE302" s="234"/>
      <c r="AF302" s="209"/>
      <c r="AG302" s="209"/>
      <c r="AH302" s="210"/>
      <c r="AI302" s="252">
        <f>+AE302*$AC$256</f>
        <v>0</v>
      </c>
      <c r="AJ302" s="262"/>
      <c r="AK302" s="262"/>
      <c r="AL302" s="262"/>
      <c r="AM302" s="262"/>
      <c r="AN302" s="262"/>
      <c r="AO302" s="262"/>
      <c r="AP302" s="263"/>
      <c r="AQ302" s="186"/>
      <c r="AR302" s="187"/>
      <c r="AS302" s="187"/>
      <c r="AT302" s="188"/>
      <c r="AU302" s="252">
        <f>+AQ302*$AI$256</f>
        <v>0</v>
      </c>
      <c r="AV302" s="262"/>
      <c r="AW302" s="262"/>
      <c r="AX302" s="262"/>
      <c r="AY302" s="262"/>
      <c r="AZ302" s="262"/>
      <c r="BA302" s="262"/>
      <c r="BB302" s="263"/>
      <c r="BC302" s="186"/>
      <c r="BD302" s="187"/>
      <c r="BE302" s="187"/>
      <c r="BF302" s="188"/>
      <c r="BG302" s="252">
        <f>+BC302*$AO$256</f>
        <v>0</v>
      </c>
      <c r="BH302" s="262"/>
      <c r="BI302" s="262"/>
      <c r="BJ302" s="262"/>
      <c r="BK302" s="262"/>
      <c r="BL302" s="262"/>
      <c r="BM302" s="262"/>
      <c r="BN302" s="263"/>
    </row>
    <row r="303" spans="1:66" ht="40" customHeight="1">
      <c r="A303" s="240" t="s">
        <v>1786</v>
      </c>
      <c r="B303" s="240"/>
      <c r="C303" s="240"/>
      <c r="D303" s="240"/>
      <c r="E303" s="240"/>
      <c r="F303" s="240"/>
      <c r="G303" s="234"/>
      <c r="H303" s="466"/>
      <c r="I303" s="466"/>
      <c r="J303" s="467"/>
      <c r="K303" s="252">
        <f t="shared" ref="K303:K312" si="10">+G303*$Q$256</f>
        <v>0</v>
      </c>
      <c r="L303" s="262"/>
      <c r="M303" s="262"/>
      <c r="N303" s="262"/>
      <c r="O303" s="262"/>
      <c r="P303" s="262"/>
      <c r="Q303" s="262"/>
      <c r="R303" s="263"/>
      <c r="S303" s="234"/>
      <c r="T303" s="209"/>
      <c r="U303" s="209"/>
      <c r="V303" s="210"/>
      <c r="W303" s="252">
        <f t="shared" ref="W303:W313" si="11">+S303*$W$256</f>
        <v>0</v>
      </c>
      <c r="X303" s="262"/>
      <c r="Y303" s="262"/>
      <c r="Z303" s="262"/>
      <c r="AA303" s="262"/>
      <c r="AB303" s="262"/>
      <c r="AC303" s="262"/>
      <c r="AD303" s="263"/>
      <c r="AE303" s="234"/>
      <c r="AF303" s="209"/>
      <c r="AG303" s="209"/>
      <c r="AH303" s="210"/>
      <c r="AI303" s="252">
        <f t="shared" ref="AI303:AI313" si="12">+AE303*$AC$256</f>
        <v>0</v>
      </c>
      <c r="AJ303" s="262"/>
      <c r="AK303" s="262"/>
      <c r="AL303" s="262"/>
      <c r="AM303" s="262"/>
      <c r="AN303" s="262"/>
      <c r="AO303" s="262"/>
      <c r="AP303" s="263"/>
      <c r="AQ303" s="186"/>
      <c r="AR303" s="187"/>
      <c r="AS303" s="187"/>
      <c r="AT303" s="188"/>
      <c r="AU303" s="252">
        <f t="shared" ref="AU303:AU313" si="13">+AQ303*$AI$256</f>
        <v>0</v>
      </c>
      <c r="AV303" s="262"/>
      <c r="AW303" s="262"/>
      <c r="AX303" s="262"/>
      <c r="AY303" s="262"/>
      <c r="AZ303" s="262"/>
      <c r="BA303" s="262"/>
      <c r="BB303" s="263"/>
      <c r="BC303" s="186"/>
      <c r="BD303" s="187"/>
      <c r="BE303" s="187"/>
      <c r="BF303" s="188"/>
      <c r="BG303" s="252">
        <f t="shared" ref="BG303:BG313" si="14">+BC303*$AO$256</f>
        <v>0</v>
      </c>
      <c r="BH303" s="262"/>
      <c r="BI303" s="262"/>
      <c r="BJ303" s="262"/>
      <c r="BK303" s="262"/>
      <c r="BL303" s="262"/>
      <c r="BM303" s="262"/>
      <c r="BN303" s="263"/>
    </row>
    <row r="304" spans="1:66" ht="40" customHeight="1">
      <c r="A304" s="240" t="s">
        <v>1787</v>
      </c>
      <c r="B304" s="240"/>
      <c r="C304" s="240"/>
      <c r="D304" s="240"/>
      <c r="E304" s="240"/>
      <c r="F304" s="240"/>
      <c r="G304" s="234"/>
      <c r="H304" s="466"/>
      <c r="I304" s="466"/>
      <c r="J304" s="467"/>
      <c r="K304" s="252">
        <f t="shared" si="10"/>
        <v>0</v>
      </c>
      <c r="L304" s="262"/>
      <c r="M304" s="262"/>
      <c r="N304" s="262"/>
      <c r="O304" s="262"/>
      <c r="P304" s="262"/>
      <c r="Q304" s="262"/>
      <c r="R304" s="263"/>
      <c r="S304" s="234"/>
      <c r="T304" s="209"/>
      <c r="U304" s="209"/>
      <c r="V304" s="210"/>
      <c r="W304" s="252">
        <f t="shared" si="11"/>
        <v>0</v>
      </c>
      <c r="X304" s="262"/>
      <c r="Y304" s="262"/>
      <c r="Z304" s="262"/>
      <c r="AA304" s="262"/>
      <c r="AB304" s="262"/>
      <c r="AC304" s="262"/>
      <c r="AD304" s="263"/>
      <c r="AE304" s="234"/>
      <c r="AF304" s="209"/>
      <c r="AG304" s="209"/>
      <c r="AH304" s="210"/>
      <c r="AI304" s="252">
        <f t="shared" si="12"/>
        <v>0</v>
      </c>
      <c r="AJ304" s="262"/>
      <c r="AK304" s="262"/>
      <c r="AL304" s="262"/>
      <c r="AM304" s="262"/>
      <c r="AN304" s="262"/>
      <c r="AO304" s="262"/>
      <c r="AP304" s="263"/>
      <c r="AQ304" s="186"/>
      <c r="AR304" s="187"/>
      <c r="AS304" s="187"/>
      <c r="AT304" s="188"/>
      <c r="AU304" s="252">
        <f t="shared" si="13"/>
        <v>0</v>
      </c>
      <c r="AV304" s="262"/>
      <c r="AW304" s="262"/>
      <c r="AX304" s="262"/>
      <c r="AY304" s="262"/>
      <c r="AZ304" s="262"/>
      <c r="BA304" s="262"/>
      <c r="BB304" s="263"/>
      <c r="BC304" s="186"/>
      <c r="BD304" s="187"/>
      <c r="BE304" s="187"/>
      <c r="BF304" s="188"/>
      <c r="BG304" s="252">
        <f t="shared" si="14"/>
        <v>0</v>
      </c>
      <c r="BH304" s="262"/>
      <c r="BI304" s="262"/>
      <c r="BJ304" s="262"/>
      <c r="BK304" s="262"/>
      <c r="BL304" s="262"/>
      <c r="BM304" s="262"/>
      <c r="BN304" s="263"/>
    </row>
    <row r="305" spans="1:66" ht="40" customHeight="1">
      <c r="A305" s="240" t="s">
        <v>1788</v>
      </c>
      <c r="B305" s="240"/>
      <c r="C305" s="240"/>
      <c r="D305" s="240"/>
      <c r="E305" s="240"/>
      <c r="F305" s="240"/>
      <c r="G305" s="234"/>
      <c r="H305" s="466"/>
      <c r="I305" s="466"/>
      <c r="J305" s="467"/>
      <c r="K305" s="252">
        <f t="shared" si="10"/>
        <v>0</v>
      </c>
      <c r="L305" s="262"/>
      <c r="M305" s="262"/>
      <c r="N305" s="262"/>
      <c r="O305" s="262"/>
      <c r="P305" s="262"/>
      <c r="Q305" s="262"/>
      <c r="R305" s="263"/>
      <c r="S305" s="234"/>
      <c r="T305" s="209"/>
      <c r="U305" s="209"/>
      <c r="V305" s="210"/>
      <c r="W305" s="252">
        <f t="shared" si="11"/>
        <v>0</v>
      </c>
      <c r="X305" s="262"/>
      <c r="Y305" s="262"/>
      <c r="Z305" s="262"/>
      <c r="AA305" s="262"/>
      <c r="AB305" s="262"/>
      <c r="AC305" s="262"/>
      <c r="AD305" s="263"/>
      <c r="AE305" s="234"/>
      <c r="AF305" s="209"/>
      <c r="AG305" s="209"/>
      <c r="AH305" s="210"/>
      <c r="AI305" s="252">
        <f t="shared" si="12"/>
        <v>0</v>
      </c>
      <c r="AJ305" s="262"/>
      <c r="AK305" s="262"/>
      <c r="AL305" s="262"/>
      <c r="AM305" s="262"/>
      <c r="AN305" s="262"/>
      <c r="AO305" s="262"/>
      <c r="AP305" s="263"/>
      <c r="AQ305" s="186"/>
      <c r="AR305" s="187"/>
      <c r="AS305" s="187"/>
      <c r="AT305" s="188"/>
      <c r="AU305" s="252">
        <f t="shared" si="13"/>
        <v>0</v>
      </c>
      <c r="AV305" s="262"/>
      <c r="AW305" s="262"/>
      <c r="AX305" s="262"/>
      <c r="AY305" s="262"/>
      <c r="AZ305" s="262"/>
      <c r="BA305" s="262"/>
      <c r="BB305" s="263"/>
      <c r="BC305" s="186"/>
      <c r="BD305" s="187"/>
      <c r="BE305" s="187"/>
      <c r="BF305" s="188"/>
      <c r="BG305" s="252">
        <f t="shared" si="14"/>
        <v>0</v>
      </c>
      <c r="BH305" s="262"/>
      <c r="BI305" s="262"/>
      <c r="BJ305" s="262"/>
      <c r="BK305" s="262"/>
      <c r="BL305" s="262"/>
      <c r="BM305" s="262"/>
      <c r="BN305" s="263"/>
    </row>
    <row r="306" spans="1:66" ht="40" customHeight="1">
      <c r="A306" s="240" t="s">
        <v>1789</v>
      </c>
      <c r="B306" s="240"/>
      <c r="C306" s="240"/>
      <c r="D306" s="240"/>
      <c r="E306" s="240"/>
      <c r="F306" s="240"/>
      <c r="G306" s="234"/>
      <c r="H306" s="466"/>
      <c r="I306" s="466"/>
      <c r="J306" s="467"/>
      <c r="K306" s="252">
        <f t="shared" si="10"/>
        <v>0</v>
      </c>
      <c r="L306" s="262"/>
      <c r="M306" s="262"/>
      <c r="N306" s="262"/>
      <c r="O306" s="262"/>
      <c r="P306" s="262"/>
      <c r="Q306" s="262"/>
      <c r="R306" s="263"/>
      <c r="S306" s="234"/>
      <c r="T306" s="209"/>
      <c r="U306" s="209"/>
      <c r="V306" s="210"/>
      <c r="W306" s="252">
        <f t="shared" si="11"/>
        <v>0</v>
      </c>
      <c r="X306" s="262"/>
      <c r="Y306" s="262"/>
      <c r="Z306" s="262"/>
      <c r="AA306" s="262"/>
      <c r="AB306" s="262"/>
      <c r="AC306" s="262"/>
      <c r="AD306" s="263"/>
      <c r="AE306" s="234"/>
      <c r="AF306" s="209"/>
      <c r="AG306" s="209"/>
      <c r="AH306" s="210"/>
      <c r="AI306" s="252">
        <f t="shared" si="12"/>
        <v>0</v>
      </c>
      <c r="AJ306" s="262"/>
      <c r="AK306" s="262"/>
      <c r="AL306" s="262"/>
      <c r="AM306" s="262"/>
      <c r="AN306" s="262"/>
      <c r="AO306" s="262"/>
      <c r="AP306" s="263"/>
      <c r="AQ306" s="186"/>
      <c r="AR306" s="187"/>
      <c r="AS306" s="187"/>
      <c r="AT306" s="188"/>
      <c r="AU306" s="252">
        <f t="shared" si="13"/>
        <v>0</v>
      </c>
      <c r="AV306" s="262"/>
      <c r="AW306" s="262"/>
      <c r="AX306" s="262"/>
      <c r="AY306" s="262"/>
      <c r="AZ306" s="262"/>
      <c r="BA306" s="262"/>
      <c r="BB306" s="263"/>
      <c r="BC306" s="186"/>
      <c r="BD306" s="187"/>
      <c r="BE306" s="187"/>
      <c r="BF306" s="188"/>
      <c r="BG306" s="252">
        <f t="shared" si="14"/>
        <v>0</v>
      </c>
      <c r="BH306" s="262"/>
      <c r="BI306" s="262"/>
      <c r="BJ306" s="262"/>
      <c r="BK306" s="262"/>
      <c r="BL306" s="262"/>
      <c r="BM306" s="262"/>
      <c r="BN306" s="263"/>
    </row>
    <row r="307" spans="1:66" ht="40" customHeight="1">
      <c r="A307" s="240" t="s">
        <v>1790</v>
      </c>
      <c r="B307" s="240"/>
      <c r="C307" s="240"/>
      <c r="D307" s="240"/>
      <c r="E307" s="240"/>
      <c r="F307" s="240"/>
      <c r="G307" s="234"/>
      <c r="H307" s="466"/>
      <c r="I307" s="466"/>
      <c r="J307" s="467"/>
      <c r="K307" s="252">
        <f t="shared" si="10"/>
        <v>0</v>
      </c>
      <c r="L307" s="262"/>
      <c r="M307" s="262"/>
      <c r="N307" s="262"/>
      <c r="O307" s="262"/>
      <c r="P307" s="262"/>
      <c r="Q307" s="262"/>
      <c r="R307" s="263"/>
      <c r="S307" s="234"/>
      <c r="T307" s="209"/>
      <c r="U307" s="209"/>
      <c r="V307" s="210"/>
      <c r="W307" s="252">
        <f t="shared" si="11"/>
        <v>0</v>
      </c>
      <c r="X307" s="262"/>
      <c r="Y307" s="262"/>
      <c r="Z307" s="262"/>
      <c r="AA307" s="262"/>
      <c r="AB307" s="262"/>
      <c r="AC307" s="262"/>
      <c r="AD307" s="263"/>
      <c r="AE307" s="234"/>
      <c r="AF307" s="209"/>
      <c r="AG307" s="209"/>
      <c r="AH307" s="210"/>
      <c r="AI307" s="252">
        <f t="shared" si="12"/>
        <v>0</v>
      </c>
      <c r="AJ307" s="262"/>
      <c r="AK307" s="262"/>
      <c r="AL307" s="262"/>
      <c r="AM307" s="262"/>
      <c r="AN307" s="262"/>
      <c r="AO307" s="262"/>
      <c r="AP307" s="263"/>
      <c r="AQ307" s="186"/>
      <c r="AR307" s="187"/>
      <c r="AS307" s="187"/>
      <c r="AT307" s="188"/>
      <c r="AU307" s="252">
        <f t="shared" si="13"/>
        <v>0</v>
      </c>
      <c r="AV307" s="262"/>
      <c r="AW307" s="262"/>
      <c r="AX307" s="262"/>
      <c r="AY307" s="262"/>
      <c r="AZ307" s="262"/>
      <c r="BA307" s="262"/>
      <c r="BB307" s="263"/>
      <c r="BC307" s="186"/>
      <c r="BD307" s="187"/>
      <c r="BE307" s="187"/>
      <c r="BF307" s="188"/>
      <c r="BG307" s="252">
        <f t="shared" si="14"/>
        <v>0</v>
      </c>
      <c r="BH307" s="262"/>
      <c r="BI307" s="262"/>
      <c r="BJ307" s="262"/>
      <c r="BK307" s="262"/>
      <c r="BL307" s="262"/>
      <c r="BM307" s="262"/>
      <c r="BN307" s="263"/>
    </row>
    <row r="308" spans="1:66" ht="40" customHeight="1">
      <c r="A308" s="240" t="s">
        <v>1791</v>
      </c>
      <c r="B308" s="240"/>
      <c r="C308" s="240"/>
      <c r="D308" s="240"/>
      <c r="E308" s="240"/>
      <c r="F308" s="240"/>
      <c r="G308" s="234"/>
      <c r="H308" s="466"/>
      <c r="I308" s="466"/>
      <c r="J308" s="467"/>
      <c r="K308" s="252">
        <f t="shared" si="10"/>
        <v>0</v>
      </c>
      <c r="L308" s="262"/>
      <c r="M308" s="262"/>
      <c r="N308" s="262"/>
      <c r="O308" s="262"/>
      <c r="P308" s="262"/>
      <c r="Q308" s="262"/>
      <c r="R308" s="263"/>
      <c r="S308" s="234"/>
      <c r="T308" s="209"/>
      <c r="U308" s="209"/>
      <c r="V308" s="210"/>
      <c r="W308" s="252">
        <f t="shared" si="11"/>
        <v>0</v>
      </c>
      <c r="X308" s="262"/>
      <c r="Y308" s="262"/>
      <c r="Z308" s="262"/>
      <c r="AA308" s="262"/>
      <c r="AB308" s="262"/>
      <c r="AC308" s="262"/>
      <c r="AD308" s="263"/>
      <c r="AE308" s="234"/>
      <c r="AF308" s="209"/>
      <c r="AG308" s="209"/>
      <c r="AH308" s="210"/>
      <c r="AI308" s="252">
        <f t="shared" si="12"/>
        <v>0</v>
      </c>
      <c r="AJ308" s="262"/>
      <c r="AK308" s="262"/>
      <c r="AL308" s="262"/>
      <c r="AM308" s="262"/>
      <c r="AN308" s="262"/>
      <c r="AO308" s="262"/>
      <c r="AP308" s="263"/>
      <c r="AQ308" s="186"/>
      <c r="AR308" s="187"/>
      <c r="AS308" s="187"/>
      <c r="AT308" s="188"/>
      <c r="AU308" s="252">
        <f t="shared" si="13"/>
        <v>0</v>
      </c>
      <c r="AV308" s="262"/>
      <c r="AW308" s="262"/>
      <c r="AX308" s="262"/>
      <c r="AY308" s="262"/>
      <c r="AZ308" s="262"/>
      <c r="BA308" s="262"/>
      <c r="BB308" s="263"/>
      <c r="BC308" s="186"/>
      <c r="BD308" s="187"/>
      <c r="BE308" s="187"/>
      <c r="BF308" s="188"/>
      <c r="BG308" s="252">
        <f t="shared" si="14"/>
        <v>0</v>
      </c>
      <c r="BH308" s="262"/>
      <c r="BI308" s="262"/>
      <c r="BJ308" s="262"/>
      <c r="BK308" s="262"/>
      <c r="BL308" s="262"/>
      <c r="BM308" s="262"/>
      <c r="BN308" s="263"/>
    </row>
    <row r="309" spans="1:66" ht="40" customHeight="1">
      <c r="A309" s="240" t="s">
        <v>1792</v>
      </c>
      <c r="B309" s="240"/>
      <c r="C309" s="240"/>
      <c r="D309" s="240"/>
      <c r="E309" s="240"/>
      <c r="F309" s="240"/>
      <c r="G309" s="234"/>
      <c r="H309" s="466"/>
      <c r="I309" s="466"/>
      <c r="J309" s="467"/>
      <c r="K309" s="252">
        <f t="shared" si="10"/>
        <v>0</v>
      </c>
      <c r="L309" s="262"/>
      <c r="M309" s="262"/>
      <c r="N309" s="262"/>
      <c r="O309" s="262"/>
      <c r="P309" s="262"/>
      <c r="Q309" s="262"/>
      <c r="R309" s="263"/>
      <c r="S309" s="234"/>
      <c r="T309" s="209"/>
      <c r="U309" s="209"/>
      <c r="V309" s="210"/>
      <c r="W309" s="252">
        <f t="shared" si="11"/>
        <v>0</v>
      </c>
      <c r="X309" s="262"/>
      <c r="Y309" s="262"/>
      <c r="Z309" s="262"/>
      <c r="AA309" s="262"/>
      <c r="AB309" s="262"/>
      <c r="AC309" s="262"/>
      <c r="AD309" s="263"/>
      <c r="AE309" s="234"/>
      <c r="AF309" s="209"/>
      <c r="AG309" s="209"/>
      <c r="AH309" s="210"/>
      <c r="AI309" s="252">
        <f t="shared" si="12"/>
        <v>0</v>
      </c>
      <c r="AJ309" s="262"/>
      <c r="AK309" s="262"/>
      <c r="AL309" s="262"/>
      <c r="AM309" s="262"/>
      <c r="AN309" s="262"/>
      <c r="AO309" s="262"/>
      <c r="AP309" s="263"/>
      <c r="AQ309" s="186"/>
      <c r="AR309" s="187"/>
      <c r="AS309" s="187"/>
      <c r="AT309" s="188"/>
      <c r="AU309" s="252">
        <f t="shared" si="13"/>
        <v>0</v>
      </c>
      <c r="AV309" s="262"/>
      <c r="AW309" s="262"/>
      <c r="AX309" s="262"/>
      <c r="AY309" s="262"/>
      <c r="AZ309" s="262"/>
      <c r="BA309" s="262"/>
      <c r="BB309" s="263"/>
      <c r="BC309" s="186"/>
      <c r="BD309" s="187"/>
      <c r="BE309" s="187"/>
      <c r="BF309" s="188"/>
      <c r="BG309" s="252">
        <f t="shared" si="14"/>
        <v>0</v>
      </c>
      <c r="BH309" s="262"/>
      <c r="BI309" s="262"/>
      <c r="BJ309" s="262"/>
      <c r="BK309" s="262"/>
      <c r="BL309" s="262"/>
      <c r="BM309" s="262"/>
      <c r="BN309" s="263"/>
    </row>
    <row r="310" spans="1:66" ht="40" customHeight="1">
      <c r="A310" s="240" t="s">
        <v>1793</v>
      </c>
      <c r="B310" s="240"/>
      <c r="C310" s="240"/>
      <c r="D310" s="240"/>
      <c r="E310" s="240"/>
      <c r="F310" s="240"/>
      <c r="G310" s="234"/>
      <c r="H310" s="466"/>
      <c r="I310" s="466"/>
      <c r="J310" s="467"/>
      <c r="K310" s="252">
        <f t="shared" si="10"/>
        <v>0</v>
      </c>
      <c r="L310" s="262"/>
      <c r="M310" s="262"/>
      <c r="N310" s="262"/>
      <c r="O310" s="262"/>
      <c r="P310" s="262"/>
      <c r="Q310" s="262"/>
      <c r="R310" s="263"/>
      <c r="S310" s="234"/>
      <c r="T310" s="209"/>
      <c r="U310" s="209"/>
      <c r="V310" s="210"/>
      <c r="W310" s="252">
        <f t="shared" si="11"/>
        <v>0</v>
      </c>
      <c r="X310" s="262"/>
      <c r="Y310" s="262"/>
      <c r="Z310" s="262"/>
      <c r="AA310" s="262"/>
      <c r="AB310" s="262"/>
      <c r="AC310" s="262"/>
      <c r="AD310" s="263"/>
      <c r="AE310" s="234"/>
      <c r="AF310" s="209"/>
      <c r="AG310" s="209"/>
      <c r="AH310" s="210"/>
      <c r="AI310" s="252">
        <f t="shared" si="12"/>
        <v>0</v>
      </c>
      <c r="AJ310" s="262"/>
      <c r="AK310" s="262"/>
      <c r="AL310" s="262"/>
      <c r="AM310" s="262"/>
      <c r="AN310" s="262"/>
      <c r="AO310" s="262"/>
      <c r="AP310" s="263"/>
      <c r="AQ310" s="186"/>
      <c r="AR310" s="187"/>
      <c r="AS310" s="187"/>
      <c r="AT310" s="188"/>
      <c r="AU310" s="252">
        <f t="shared" si="13"/>
        <v>0</v>
      </c>
      <c r="AV310" s="262"/>
      <c r="AW310" s="262"/>
      <c r="AX310" s="262"/>
      <c r="AY310" s="262"/>
      <c r="AZ310" s="262"/>
      <c r="BA310" s="262"/>
      <c r="BB310" s="263"/>
      <c r="BC310" s="186"/>
      <c r="BD310" s="187"/>
      <c r="BE310" s="187"/>
      <c r="BF310" s="188"/>
      <c r="BG310" s="252">
        <f t="shared" si="14"/>
        <v>0</v>
      </c>
      <c r="BH310" s="262"/>
      <c r="BI310" s="262"/>
      <c r="BJ310" s="262"/>
      <c r="BK310" s="262"/>
      <c r="BL310" s="262"/>
      <c r="BM310" s="262"/>
      <c r="BN310" s="263"/>
    </row>
    <row r="311" spans="1:66" ht="40" customHeight="1">
      <c r="A311" s="240" t="s">
        <v>1794</v>
      </c>
      <c r="B311" s="240"/>
      <c r="C311" s="240"/>
      <c r="D311" s="240"/>
      <c r="E311" s="240"/>
      <c r="F311" s="240"/>
      <c r="G311" s="234"/>
      <c r="H311" s="466"/>
      <c r="I311" s="466"/>
      <c r="J311" s="467"/>
      <c r="K311" s="252">
        <f t="shared" si="10"/>
        <v>0</v>
      </c>
      <c r="L311" s="262"/>
      <c r="M311" s="262"/>
      <c r="N311" s="262"/>
      <c r="O311" s="262"/>
      <c r="P311" s="262"/>
      <c r="Q311" s="262"/>
      <c r="R311" s="263"/>
      <c r="S311" s="234"/>
      <c r="T311" s="209"/>
      <c r="U311" s="209"/>
      <c r="V311" s="210"/>
      <c r="W311" s="252">
        <f t="shared" si="11"/>
        <v>0</v>
      </c>
      <c r="X311" s="262"/>
      <c r="Y311" s="262"/>
      <c r="Z311" s="262"/>
      <c r="AA311" s="262"/>
      <c r="AB311" s="262"/>
      <c r="AC311" s="262"/>
      <c r="AD311" s="263"/>
      <c r="AE311" s="234"/>
      <c r="AF311" s="209"/>
      <c r="AG311" s="209"/>
      <c r="AH311" s="210"/>
      <c r="AI311" s="252">
        <f t="shared" si="12"/>
        <v>0</v>
      </c>
      <c r="AJ311" s="262"/>
      <c r="AK311" s="262"/>
      <c r="AL311" s="262"/>
      <c r="AM311" s="262"/>
      <c r="AN311" s="262"/>
      <c r="AO311" s="262"/>
      <c r="AP311" s="263"/>
      <c r="AQ311" s="186"/>
      <c r="AR311" s="187"/>
      <c r="AS311" s="187"/>
      <c r="AT311" s="188"/>
      <c r="AU311" s="252">
        <f t="shared" si="13"/>
        <v>0</v>
      </c>
      <c r="AV311" s="262"/>
      <c r="AW311" s="262"/>
      <c r="AX311" s="262"/>
      <c r="AY311" s="262"/>
      <c r="AZ311" s="262"/>
      <c r="BA311" s="262"/>
      <c r="BB311" s="263"/>
      <c r="BC311" s="186"/>
      <c r="BD311" s="187"/>
      <c r="BE311" s="187"/>
      <c r="BF311" s="188"/>
      <c r="BG311" s="252">
        <f t="shared" si="14"/>
        <v>0</v>
      </c>
      <c r="BH311" s="262"/>
      <c r="BI311" s="262"/>
      <c r="BJ311" s="262"/>
      <c r="BK311" s="262"/>
      <c r="BL311" s="262"/>
      <c r="BM311" s="262"/>
      <c r="BN311" s="263"/>
    </row>
    <row r="312" spans="1:66" ht="40" customHeight="1">
      <c r="A312" s="240" t="s">
        <v>1795</v>
      </c>
      <c r="B312" s="240"/>
      <c r="C312" s="240"/>
      <c r="D312" s="240"/>
      <c r="E312" s="240"/>
      <c r="F312" s="240"/>
      <c r="G312" s="234"/>
      <c r="H312" s="466"/>
      <c r="I312" s="466"/>
      <c r="J312" s="467"/>
      <c r="K312" s="252">
        <f t="shared" si="10"/>
        <v>0</v>
      </c>
      <c r="L312" s="262"/>
      <c r="M312" s="262"/>
      <c r="N312" s="262"/>
      <c r="O312" s="262"/>
      <c r="P312" s="262"/>
      <c r="Q312" s="262"/>
      <c r="R312" s="263"/>
      <c r="S312" s="234"/>
      <c r="T312" s="209"/>
      <c r="U312" s="209"/>
      <c r="V312" s="210"/>
      <c r="W312" s="252">
        <f t="shared" si="11"/>
        <v>0</v>
      </c>
      <c r="X312" s="262"/>
      <c r="Y312" s="262"/>
      <c r="Z312" s="262"/>
      <c r="AA312" s="262"/>
      <c r="AB312" s="262"/>
      <c r="AC312" s="262"/>
      <c r="AD312" s="263"/>
      <c r="AE312" s="234"/>
      <c r="AF312" s="209"/>
      <c r="AG312" s="209"/>
      <c r="AH312" s="210"/>
      <c r="AI312" s="252">
        <f t="shared" si="12"/>
        <v>0</v>
      </c>
      <c r="AJ312" s="262"/>
      <c r="AK312" s="262"/>
      <c r="AL312" s="262"/>
      <c r="AM312" s="262"/>
      <c r="AN312" s="262"/>
      <c r="AO312" s="262"/>
      <c r="AP312" s="263"/>
      <c r="AQ312" s="186"/>
      <c r="AR312" s="187"/>
      <c r="AS312" s="187"/>
      <c r="AT312" s="188"/>
      <c r="AU312" s="252">
        <f t="shared" si="13"/>
        <v>0</v>
      </c>
      <c r="AV312" s="262"/>
      <c r="AW312" s="262"/>
      <c r="AX312" s="262"/>
      <c r="AY312" s="262"/>
      <c r="AZ312" s="262"/>
      <c r="BA312" s="262"/>
      <c r="BB312" s="263"/>
      <c r="BC312" s="186"/>
      <c r="BD312" s="187"/>
      <c r="BE312" s="187"/>
      <c r="BF312" s="188"/>
      <c r="BG312" s="252">
        <f t="shared" si="14"/>
        <v>0</v>
      </c>
      <c r="BH312" s="262"/>
      <c r="BI312" s="262"/>
      <c r="BJ312" s="262"/>
      <c r="BK312" s="262"/>
      <c r="BL312" s="262"/>
      <c r="BM312" s="262"/>
      <c r="BN312" s="263"/>
    </row>
    <row r="313" spans="1:66" ht="40" customHeight="1">
      <c r="A313" s="240" t="s">
        <v>1796</v>
      </c>
      <c r="B313" s="240"/>
      <c r="C313" s="240"/>
      <c r="D313" s="240"/>
      <c r="E313" s="240"/>
      <c r="F313" s="240"/>
      <c r="G313" s="234"/>
      <c r="H313" s="466"/>
      <c r="I313" s="466"/>
      <c r="J313" s="467"/>
      <c r="K313" s="252">
        <f>+G313*$Q$256</f>
        <v>0</v>
      </c>
      <c r="L313" s="262"/>
      <c r="M313" s="262"/>
      <c r="N313" s="262"/>
      <c r="O313" s="262"/>
      <c r="P313" s="262"/>
      <c r="Q313" s="262"/>
      <c r="R313" s="263"/>
      <c r="S313" s="234"/>
      <c r="T313" s="209"/>
      <c r="U313" s="209"/>
      <c r="V313" s="210"/>
      <c r="W313" s="252">
        <f t="shared" si="11"/>
        <v>0</v>
      </c>
      <c r="X313" s="262"/>
      <c r="Y313" s="262"/>
      <c r="Z313" s="262"/>
      <c r="AA313" s="262"/>
      <c r="AB313" s="262"/>
      <c r="AC313" s="262"/>
      <c r="AD313" s="263"/>
      <c r="AE313" s="234"/>
      <c r="AF313" s="209"/>
      <c r="AG313" s="209"/>
      <c r="AH313" s="210"/>
      <c r="AI313" s="252">
        <f t="shared" si="12"/>
        <v>0</v>
      </c>
      <c r="AJ313" s="262"/>
      <c r="AK313" s="262"/>
      <c r="AL313" s="262"/>
      <c r="AM313" s="262"/>
      <c r="AN313" s="262"/>
      <c r="AO313" s="262"/>
      <c r="AP313" s="263"/>
      <c r="AQ313" s="186"/>
      <c r="AR313" s="187"/>
      <c r="AS313" s="187"/>
      <c r="AT313" s="188"/>
      <c r="AU313" s="252">
        <f t="shared" si="13"/>
        <v>0</v>
      </c>
      <c r="AV313" s="262"/>
      <c r="AW313" s="262"/>
      <c r="AX313" s="262"/>
      <c r="AY313" s="262"/>
      <c r="AZ313" s="262"/>
      <c r="BA313" s="262"/>
      <c r="BB313" s="263"/>
      <c r="BC313" s="186"/>
      <c r="BD313" s="187"/>
      <c r="BE313" s="187"/>
      <c r="BF313" s="188"/>
      <c r="BG313" s="252">
        <f t="shared" si="14"/>
        <v>0</v>
      </c>
      <c r="BH313" s="262"/>
      <c r="BI313" s="262"/>
      <c r="BJ313" s="262"/>
      <c r="BK313" s="262"/>
      <c r="BL313" s="262"/>
      <c r="BM313" s="262"/>
      <c r="BN313" s="263"/>
    </row>
    <row r="314" spans="1:66" ht="40" customHeight="1">
      <c r="A314" s="465" t="s">
        <v>1749</v>
      </c>
      <c r="B314" s="465"/>
      <c r="C314" s="465"/>
      <c r="D314" s="465"/>
      <c r="E314" s="465"/>
      <c r="F314" s="465"/>
      <c r="G314" s="233">
        <f>SUM(G302:J313)</f>
        <v>0</v>
      </c>
      <c r="H314" s="229"/>
      <c r="I314" s="229"/>
      <c r="J314" s="230"/>
      <c r="K314" s="228">
        <f>SUM(K302:R313)</f>
        <v>0</v>
      </c>
      <c r="L314" s="229"/>
      <c r="M314" s="229"/>
      <c r="N314" s="229"/>
      <c r="O314" s="229"/>
      <c r="P314" s="229"/>
      <c r="Q314" s="229"/>
      <c r="R314" s="230"/>
      <c r="S314" s="233">
        <f>SUM(S302:V313)</f>
        <v>0</v>
      </c>
      <c r="T314" s="229"/>
      <c r="U314" s="229"/>
      <c r="V314" s="230"/>
      <c r="W314" s="228">
        <f>SUM(W302:AD313)</f>
        <v>0</v>
      </c>
      <c r="X314" s="229"/>
      <c r="Y314" s="229"/>
      <c r="Z314" s="229"/>
      <c r="AA314" s="229"/>
      <c r="AB314" s="229"/>
      <c r="AC314" s="229"/>
      <c r="AD314" s="230"/>
      <c r="AE314" s="233">
        <f>SUM(AE302:AH313)</f>
        <v>0</v>
      </c>
      <c r="AF314" s="229"/>
      <c r="AG314" s="229"/>
      <c r="AH314" s="230"/>
      <c r="AI314" s="228">
        <f>SUM(AI302:AP313)</f>
        <v>0</v>
      </c>
      <c r="AJ314" s="229"/>
      <c r="AK314" s="229"/>
      <c r="AL314" s="229"/>
      <c r="AM314" s="229"/>
      <c r="AN314" s="229"/>
      <c r="AO314" s="229"/>
      <c r="AP314" s="230"/>
      <c r="AQ314" s="233">
        <f>SUM(AQ302:AT313)</f>
        <v>0</v>
      </c>
      <c r="AR314" s="229"/>
      <c r="AS314" s="229"/>
      <c r="AT314" s="230"/>
      <c r="AU314" s="228">
        <f>SUM(AU302:BB313)</f>
        <v>0</v>
      </c>
      <c r="AV314" s="229"/>
      <c r="AW314" s="229"/>
      <c r="AX314" s="229"/>
      <c r="AY314" s="229"/>
      <c r="AZ314" s="229"/>
      <c r="BA314" s="229"/>
      <c r="BB314" s="230"/>
      <c r="BC314" s="233">
        <f>SUM(BC302:BF313)</f>
        <v>0</v>
      </c>
      <c r="BD314" s="229"/>
      <c r="BE314" s="229"/>
      <c r="BF314" s="230"/>
      <c r="BG314" s="228">
        <f>SUM(BG302:BN313)</f>
        <v>0</v>
      </c>
      <c r="BH314" s="229"/>
      <c r="BI314" s="229"/>
      <c r="BJ314" s="229"/>
      <c r="BK314" s="229"/>
      <c r="BL314" s="229"/>
      <c r="BM314" s="229"/>
      <c r="BN314" s="230"/>
    </row>
    <row r="315" spans="1:66" s="54" customFormat="1" ht="24" customHeight="1">
      <c r="A315" s="59"/>
      <c r="B315" s="59"/>
      <c r="C315" s="59"/>
      <c r="D315" s="59"/>
      <c r="E315" s="59"/>
      <c r="F315" s="59"/>
      <c r="G315" s="59"/>
      <c r="H315" s="59"/>
      <c r="I315" s="59"/>
      <c r="J315" s="59"/>
      <c r="K315" s="60"/>
      <c r="L315" s="59"/>
      <c r="M315" s="59"/>
      <c r="N315" s="59"/>
      <c r="O315" s="59"/>
      <c r="P315" s="59"/>
      <c r="Q315" s="59"/>
      <c r="R315" s="59"/>
      <c r="S315" s="59"/>
      <c r="T315" s="59"/>
      <c r="U315" s="59"/>
      <c r="V315" s="59"/>
      <c r="W315" s="60"/>
      <c r="X315" s="59"/>
      <c r="Y315" s="59"/>
      <c r="Z315" s="59"/>
      <c r="AA315" s="59"/>
      <c r="AB315" s="59"/>
      <c r="AC315" s="59"/>
      <c r="AD315" s="59"/>
      <c r="AE315" s="59"/>
      <c r="AF315" s="59"/>
      <c r="AG315" s="59"/>
      <c r="AH315" s="59"/>
      <c r="AI315" s="60"/>
      <c r="AJ315" s="59"/>
      <c r="AK315" s="59"/>
      <c r="AL315" s="59"/>
      <c r="AM315" s="59"/>
      <c r="AN315" s="59"/>
      <c r="AO315" s="59"/>
      <c r="AP315" s="59"/>
      <c r="AW315" s="118"/>
    </row>
    <row r="316" spans="1:66" ht="30" customHeight="1">
      <c r="A316" s="235" t="s">
        <v>1610</v>
      </c>
      <c r="B316" s="235"/>
      <c r="C316" s="235"/>
      <c r="D316" s="235"/>
      <c r="E316" s="235"/>
      <c r="F316" s="235"/>
      <c r="G316" s="235"/>
      <c r="H316" s="235"/>
      <c r="I316" s="235"/>
      <c r="J316" s="235"/>
      <c r="K316" s="235"/>
      <c r="L316" s="235"/>
      <c r="M316" s="235"/>
      <c r="N316" s="235"/>
      <c r="O316" s="235"/>
      <c r="P316" s="235"/>
      <c r="Q316" s="235"/>
      <c r="R316" s="235"/>
      <c r="S316" s="235"/>
      <c r="T316" s="235"/>
      <c r="U316" s="235"/>
      <c r="V316" s="235"/>
      <c r="W316" s="235"/>
      <c r="X316" s="235"/>
      <c r="Y316" s="235"/>
      <c r="Z316" s="235"/>
      <c r="AA316" s="235"/>
      <c r="AB316" s="235"/>
      <c r="AC316" s="235"/>
      <c r="AD316" s="235"/>
      <c r="AE316" s="235"/>
      <c r="AF316" s="235"/>
      <c r="AG316" s="235"/>
      <c r="AH316" s="235"/>
      <c r="AI316" s="235"/>
      <c r="AJ316" s="235"/>
      <c r="AK316" s="235"/>
      <c r="AL316" s="235"/>
      <c r="AM316" s="235"/>
      <c r="AN316" s="235"/>
    </row>
    <row r="317" spans="1:66">
      <c r="A317" s="327" t="s">
        <v>1799</v>
      </c>
      <c r="B317" s="327"/>
      <c r="C317" s="327"/>
      <c r="D317" s="327"/>
      <c r="E317" s="327"/>
      <c r="F317" s="327"/>
      <c r="G317" s="327"/>
      <c r="H317" s="327"/>
      <c r="I317" s="327"/>
      <c r="J317" s="327"/>
      <c r="K317" s="327"/>
      <c r="L317" s="327"/>
      <c r="M317" s="327"/>
      <c r="N317" s="327"/>
      <c r="O317" s="327"/>
      <c r="P317" s="327"/>
      <c r="Q317" s="327"/>
      <c r="R317" s="327"/>
      <c r="S317" s="327"/>
      <c r="T317" s="327"/>
      <c r="U317" s="327"/>
      <c r="V317" s="327"/>
      <c r="W317" s="327"/>
      <c r="X317" s="327"/>
      <c r="Y317" s="327"/>
      <c r="Z317" s="327"/>
      <c r="AA317" s="327"/>
      <c r="AB317" s="327"/>
      <c r="AC317" s="327"/>
      <c r="AD317" s="327"/>
      <c r="AE317" s="327"/>
      <c r="AF317" s="327"/>
      <c r="AG317" s="327"/>
      <c r="AH317" s="327"/>
      <c r="AI317" s="327"/>
      <c r="AJ317" s="327"/>
      <c r="AK317" s="327"/>
      <c r="AL317" s="327"/>
      <c r="AM317" s="327"/>
      <c r="AN317" s="327"/>
    </row>
    <row r="318" spans="1:66" ht="96" customHeight="1">
      <c r="A318" s="327"/>
      <c r="B318" s="327"/>
      <c r="C318" s="327"/>
      <c r="D318" s="327"/>
      <c r="E318" s="327"/>
      <c r="F318" s="327"/>
      <c r="G318" s="327"/>
      <c r="H318" s="327"/>
      <c r="I318" s="327"/>
      <c r="J318" s="327"/>
      <c r="K318" s="327"/>
      <c r="L318" s="327"/>
      <c r="M318" s="327"/>
      <c r="N318" s="327"/>
      <c r="O318" s="327"/>
      <c r="P318" s="327"/>
      <c r="Q318" s="327"/>
      <c r="R318" s="327"/>
      <c r="S318" s="327"/>
      <c r="T318" s="327"/>
      <c r="U318" s="327"/>
      <c r="V318" s="327"/>
      <c r="W318" s="327"/>
      <c r="X318" s="327"/>
      <c r="Y318" s="327"/>
      <c r="Z318" s="327"/>
      <c r="AA318" s="327"/>
      <c r="AB318" s="327"/>
      <c r="AC318" s="327"/>
      <c r="AD318" s="327"/>
      <c r="AE318" s="327"/>
      <c r="AF318" s="327"/>
      <c r="AG318" s="327"/>
      <c r="AH318" s="327"/>
      <c r="AI318" s="327"/>
      <c r="AJ318" s="327"/>
      <c r="AK318" s="327"/>
      <c r="AL318" s="327"/>
      <c r="AM318" s="327"/>
      <c r="AN318" s="327"/>
    </row>
    <row r="320" spans="1:66" ht="26.25" customHeight="1">
      <c r="A320" s="236" t="s">
        <v>1800</v>
      </c>
      <c r="B320" s="237"/>
      <c r="C320" s="237"/>
      <c r="D320" s="237"/>
      <c r="E320" s="237"/>
      <c r="F320" s="237"/>
      <c r="G320" s="237"/>
      <c r="H320" s="237"/>
      <c r="I320" s="237"/>
      <c r="J320" s="237"/>
      <c r="K320" s="237"/>
      <c r="L320" s="237"/>
      <c r="M320" s="237"/>
      <c r="N320" s="237"/>
      <c r="O320" s="237"/>
      <c r="P320" s="237"/>
      <c r="Q320" s="237"/>
      <c r="R320" s="237"/>
      <c r="S320" s="237"/>
      <c r="T320" s="237"/>
      <c r="U320" s="237"/>
      <c r="V320" s="237"/>
      <c r="W320" s="237"/>
      <c r="X320" s="237"/>
      <c r="Y320" s="237"/>
      <c r="Z320" s="237"/>
      <c r="AA320" s="237"/>
      <c r="AB320" s="237"/>
      <c r="AC320" s="237"/>
      <c r="AD320" s="237"/>
      <c r="AE320" s="237"/>
      <c r="AF320" s="237"/>
      <c r="AG320" s="237"/>
      <c r="AH320" s="237"/>
      <c r="AI320" s="237"/>
      <c r="AJ320" s="237"/>
      <c r="AK320" s="237"/>
      <c r="AL320" s="237"/>
      <c r="AM320" s="237"/>
      <c r="AN320" s="238"/>
    </row>
    <row r="321" spans="1:40" ht="41.5" customHeight="1">
      <c r="A321" s="268" t="s">
        <v>1715</v>
      </c>
      <c r="B321" s="269"/>
      <c r="C321" s="269"/>
      <c r="D321" s="269"/>
      <c r="E321" s="269"/>
      <c r="F321" s="269"/>
      <c r="G321" s="269"/>
      <c r="H321" s="269"/>
      <c r="I321" s="269"/>
      <c r="J321" s="269"/>
      <c r="K321" s="269"/>
      <c r="L321" s="269"/>
      <c r="M321" s="269"/>
      <c r="N321" s="269"/>
      <c r="O321" s="269"/>
      <c r="P321" s="269"/>
      <c r="Q321" s="269"/>
      <c r="R321" s="269"/>
      <c r="S321" s="270"/>
      <c r="T321" s="190" t="s">
        <v>1801</v>
      </c>
      <c r="U321" s="190"/>
      <c r="V321" s="190"/>
      <c r="W321" s="190"/>
      <c r="X321" s="190"/>
      <c r="Y321" s="190"/>
      <c r="Z321" s="190"/>
      <c r="AA321" s="468" t="s">
        <v>1802</v>
      </c>
      <c r="AB321" s="468"/>
      <c r="AC321" s="468"/>
      <c r="AD321" s="468"/>
      <c r="AE321" s="190" t="s">
        <v>1803</v>
      </c>
      <c r="AF321" s="190"/>
      <c r="AG321" s="190"/>
      <c r="AH321" s="190"/>
      <c r="AI321" s="190"/>
      <c r="AJ321" s="190"/>
      <c r="AK321" s="190"/>
      <c r="AL321" s="190"/>
      <c r="AM321" s="190"/>
      <c r="AN321" s="190"/>
    </row>
    <row r="322" spans="1:40" ht="40" customHeight="1">
      <c r="A322" s="239" t="s">
        <v>2084</v>
      </c>
      <c r="B322" s="209"/>
      <c r="C322" s="209"/>
      <c r="D322" s="209"/>
      <c r="E322" s="209"/>
      <c r="F322" s="209"/>
      <c r="G322" s="209"/>
      <c r="H322" s="209"/>
      <c r="I322" s="209"/>
      <c r="J322" s="209"/>
      <c r="K322" s="209"/>
      <c r="L322" s="209"/>
      <c r="M322" s="209"/>
      <c r="N322" s="209"/>
      <c r="O322" s="209"/>
      <c r="P322" s="209"/>
      <c r="Q322" s="209"/>
      <c r="R322" s="209"/>
      <c r="S322" s="210"/>
      <c r="T322" s="208">
        <v>600000</v>
      </c>
      <c r="U322" s="209"/>
      <c r="V322" s="209"/>
      <c r="W322" s="209"/>
      <c r="X322" s="209"/>
      <c r="Y322" s="209"/>
      <c r="Z322" s="210"/>
      <c r="AA322" s="234">
        <v>9</v>
      </c>
      <c r="AB322" s="209"/>
      <c r="AC322" s="209"/>
      <c r="AD322" s="210"/>
      <c r="AE322" s="203">
        <f>+T322*AA322</f>
        <v>5400000</v>
      </c>
      <c r="AF322" s="203"/>
      <c r="AG322" s="203"/>
      <c r="AH322" s="203"/>
      <c r="AI322" s="203"/>
      <c r="AJ322" s="203"/>
      <c r="AK322" s="203"/>
      <c r="AL322" s="203"/>
      <c r="AM322" s="203"/>
      <c r="AN322" s="203"/>
    </row>
    <row r="323" spans="1:40" ht="40" customHeight="1">
      <c r="A323" s="239" t="s">
        <v>2081</v>
      </c>
      <c r="B323" s="209"/>
      <c r="C323" s="209"/>
      <c r="D323" s="209"/>
      <c r="E323" s="209"/>
      <c r="F323" s="209"/>
      <c r="G323" s="209"/>
      <c r="H323" s="209"/>
      <c r="I323" s="209"/>
      <c r="J323" s="209"/>
      <c r="K323" s="209"/>
      <c r="L323" s="209"/>
      <c r="M323" s="209"/>
      <c r="N323" s="209"/>
      <c r="O323" s="209"/>
      <c r="P323" s="209"/>
      <c r="Q323" s="209"/>
      <c r="R323" s="209"/>
      <c r="S323" s="210"/>
      <c r="T323" s="208">
        <v>100000</v>
      </c>
      <c r="U323" s="209"/>
      <c r="V323" s="209"/>
      <c r="W323" s="209"/>
      <c r="X323" s="209"/>
      <c r="Y323" s="209"/>
      <c r="Z323" s="210"/>
      <c r="AA323" s="234">
        <v>9</v>
      </c>
      <c r="AB323" s="209"/>
      <c r="AC323" s="209"/>
      <c r="AD323" s="210"/>
      <c r="AE323" s="203">
        <f t="shared" ref="AE323:AE328" si="15">+T323*AA323</f>
        <v>900000</v>
      </c>
      <c r="AF323" s="203"/>
      <c r="AG323" s="203"/>
      <c r="AH323" s="203"/>
      <c r="AI323" s="203"/>
      <c r="AJ323" s="203"/>
      <c r="AK323" s="203"/>
      <c r="AL323" s="203"/>
      <c r="AM323" s="203"/>
      <c r="AN323" s="203"/>
    </row>
    <row r="324" spans="1:40" ht="40" customHeight="1">
      <c r="A324" s="239" t="s">
        <v>2082</v>
      </c>
      <c r="B324" s="209"/>
      <c r="C324" s="209"/>
      <c r="D324" s="209"/>
      <c r="E324" s="209"/>
      <c r="F324" s="209"/>
      <c r="G324" s="209"/>
      <c r="H324" s="209"/>
      <c r="I324" s="209"/>
      <c r="J324" s="209"/>
      <c r="K324" s="209"/>
      <c r="L324" s="209"/>
      <c r="M324" s="209"/>
      <c r="N324" s="209"/>
      <c r="O324" s="209"/>
      <c r="P324" s="209"/>
      <c r="Q324" s="209"/>
      <c r="R324" s="209"/>
      <c r="S324" s="210"/>
      <c r="T324" s="208">
        <v>50000</v>
      </c>
      <c r="U324" s="209"/>
      <c r="V324" s="209"/>
      <c r="W324" s="209"/>
      <c r="X324" s="209"/>
      <c r="Y324" s="209"/>
      <c r="Z324" s="210"/>
      <c r="AA324" s="234">
        <v>9</v>
      </c>
      <c r="AB324" s="209"/>
      <c r="AC324" s="209"/>
      <c r="AD324" s="210"/>
      <c r="AE324" s="203">
        <f t="shared" si="15"/>
        <v>450000</v>
      </c>
      <c r="AF324" s="203"/>
      <c r="AG324" s="203"/>
      <c r="AH324" s="203"/>
      <c r="AI324" s="203"/>
      <c r="AJ324" s="203"/>
      <c r="AK324" s="203"/>
      <c r="AL324" s="203"/>
      <c r="AM324" s="203"/>
      <c r="AN324" s="203"/>
    </row>
    <row r="325" spans="1:40" ht="40" customHeight="1">
      <c r="A325" s="239" t="s">
        <v>2083</v>
      </c>
      <c r="B325" s="209"/>
      <c r="C325" s="209"/>
      <c r="D325" s="209"/>
      <c r="E325" s="209"/>
      <c r="F325" s="209"/>
      <c r="G325" s="209"/>
      <c r="H325" s="209"/>
      <c r="I325" s="209"/>
      <c r="J325" s="209"/>
      <c r="K325" s="209"/>
      <c r="L325" s="209"/>
      <c r="M325" s="209"/>
      <c r="N325" s="209"/>
      <c r="O325" s="209"/>
      <c r="P325" s="209"/>
      <c r="Q325" s="209"/>
      <c r="R325" s="209"/>
      <c r="S325" s="210"/>
      <c r="T325" s="208">
        <v>120000</v>
      </c>
      <c r="U325" s="209"/>
      <c r="V325" s="209"/>
      <c r="W325" s="209"/>
      <c r="X325" s="209"/>
      <c r="Y325" s="209"/>
      <c r="Z325" s="210"/>
      <c r="AA325" s="234">
        <v>3</v>
      </c>
      <c r="AB325" s="209"/>
      <c r="AC325" s="209"/>
      <c r="AD325" s="210"/>
      <c r="AE325" s="203">
        <f t="shared" si="15"/>
        <v>360000</v>
      </c>
      <c r="AF325" s="203"/>
      <c r="AG325" s="203"/>
      <c r="AH325" s="203"/>
      <c r="AI325" s="203"/>
      <c r="AJ325" s="203"/>
      <c r="AK325" s="203"/>
      <c r="AL325" s="203"/>
      <c r="AM325" s="203"/>
      <c r="AN325" s="203"/>
    </row>
    <row r="326" spans="1:40" ht="40" customHeight="1">
      <c r="A326" s="241"/>
      <c r="B326" s="242"/>
      <c r="C326" s="242"/>
      <c r="D326" s="242"/>
      <c r="E326" s="242"/>
      <c r="F326" s="242"/>
      <c r="G326" s="242"/>
      <c r="H326" s="242"/>
      <c r="I326" s="242"/>
      <c r="J326" s="242"/>
      <c r="K326" s="242"/>
      <c r="L326" s="242"/>
      <c r="M326" s="242"/>
      <c r="N326" s="242"/>
      <c r="O326" s="242"/>
      <c r="P326" s="242"/>
      <c r="Q326" s="242"/>
      <c r="R326" s="242"/>
      <c r="S326" s="243"/>
      <c r="T326" s="292"/>
      <c r="U326" s="292"/>
      <c r="V326" s="292"/>
      <c r="W326" s="292"/>
      <c r="X326" s="292"/>
      <c r="Y326" s="292"/>
      <c r="Z326" s="292"/>
      <c r="AA326" s="192"/>
      <c r="AB326" s="192"/>
      <c r="AC326" s="192"/>
      <c r="AD326" s="192"/>
      <c r="AE326" s="203">
        <f t="shared" si="15"/>
        <v>0</v>
      </c>
      <c r="AF326" s="203"/>
      <c r="AG326" s="203"/>
      <c r="AH326" s="203"/>
      <c r="AI326" s="203"/>
      <c r="AJ326" s="203"/>
      <c r="AK326" s="203"/>
      <c r="AL326" s="203"/>
      <c r="AM326" s="203"/>
      <c r="AN326" s="203"/>
    </row>
    <row r="327" spans="1:40" ht="40" customHeight="1">
      <c r="A327" s="241"/>
      <c r="B327" s="242"/>
      <c r="C327" s="242"/>
      <c r="D327" s="242"/>
      <c r="E327" s="242"/>
      <c r="F327" s="242"/>
      <c r="G327" s="242"/>
      <c r="H327" s="242"/>
      <c r="I327" s="242"/>
      <c r="J327" s="242"/>
      <c r="K327" s="242"/>
      <c r="L327" s="242"/>
      <c r="M327" s="242"/>
      <c r="N327" s="242"/>
      <c r="O327" s="242"/>
      <c r="P327" s="242"/>
      <c r="Q327" s="242"/>
      <c r="R327" s="242"/>
      <c r="S327" s="243"/>
      <c r="T327" s="292"/>
      <c r="U327" s="292"/>
      <c r="V327" s="292"/>
      <c r="W327" s="292"/>
      <c r="X327" s="292"/>
      <c r="Y327" s="292"/>
      <c r="Z327" s="292"/>
      <c r="AA327" s="192"/>
      <c r="AB327" s="192"/>
      <c r="AC327" s="192"/>
      <c r="AD327" s="192"/>
      <c r="AE327" s="203">
        <f t="shared" si="15"/>
        <v>0</v>
      </c>
      <c r="AF327" s="203"/>
      <c r="AG327" s="203"/>
      <c r="AH327" s="203"/>
      <c r="AI327" s="203"/>
      <c r="AJ327" s="203"/>
      <c r="AK327" s="203"/>
      <c r="AL327" s="203"/>
      <c r="AM327" s="203"/>
      <c r="AN327" s="203"/>
    </row>
    <row r="328" spans="1:40" ht="40" customHeight="1">
      <c r="A328" s="241"/>
      <c r="B328" s="242"/>
      <c r="C328" s="242"/>
      <c r="D328" s="242"/>
      <c r="E328" s="242"/>
      <c r="F328" s="242"/>
      <c r="G328" s="242"/>
      <c r="H328" s="242"/>
      <c r="I328" s="242"/>
      <c r="J328" s="242"/>
      <c r="K328" s="242"/>
      <c r="L328" s="242"/>
      <c r="M328" s="242"/>
      <c r="N328" s="242"/>
      <c r="O328" s="242"/>
      <c r="P328" s="242"/>
      <c r="Q328" s="242"/>
      <c r="R328" s="242"/>
      <c r="S328" s="243"/>
      <c r="T328" s="292"/>
      <c r="U328" s="292"/>
      <c r="V328" s="292"/>
      <c r="W328" s="292"/>
      <c r="X328" s="292"/>
      <c r="Y328" s="292"/>
      <c r="Z328" s="292"/>
      <c r="AA328" s="192"/>
      <c r="AB328" s="192"/>
      <c r="AC328" s="192"/>
      <c r="AD328" s="192"/>
      <c r="AE328" s="203">
        <f t="shared" si="15"/>
        <v>0</v>
      </c>
      <c r="AF328" s="203"/>
      <c r="AG328" s="203"/>
      <c r="AH328" s="203"/>
      <c r="AI328" s="203"/>
      <c r="AJ328" s="203"/>
      <c r="AK328" s="203"/>
      <c r="AL328" s="203"/>
      <c r="AM328" s="203"/>
      <c r="AN328" s="203"/>
    </row>
    <row r="329" spans="1:40" ht="40" customHeight="1">
      <c r="A329" s="241"/>
      <c r="B329" s="242"/>
      <c r="C329" s="242"/>
      <c r="D329" s="242"/>
      <c r="E329" s="242"/>
      <c r="F329" s="242"/>
      <c r="G329" s="242"/>
      <c r="H329" s="242"/>
      <c r="I329" s="242"/>
      <c r="J329" s="242"/>
      <c r="K329" s="242"/>
      <c r="L329" s="242"/>
      <c r="M329" s="242"/>
      <c r="N329" s="242"/>
      <c r="O329" s="242"/>
      <c r="P329" s="242"/>
      <c r="Q329" s="242"/>
      <c r="R329" s="242"/>
      <c r="S329" s="243"/>
      <c r="T329" s="292"/>
      <c r="U329" s="292"/>
      <c r="V329" s="292"/>
      <c r="W329" s="292"/>
      <c r="X329" s="292"/>
      <c r="Y329" s="292"/>
      <c r="Z329" s="292"/>
      <c r="AA329" s="192"/>
      <c r="AB329" s="192"/>
      <c r="AC329" s="192"/>
      <c r="AD329" s="192"/>
      <c r="AE329" s="203">
        <f>+T329*AA329</f>
        <v>0</v>
      </c>
      <c r="AF329" s="203"/>
      <c r="AG329" s="203"/>
      <c r="AH329" s="203"/>
      <c r="AI329" s="203"/>
      <c r="AJ329" s="203"/>
      <c r="AK329" s="203"/>
      <c r="AL329" s="203"/>
      <c r="AM329" s="203"/>
      <c r="AN329" s="203"/>
    </row>
    <row r="330" spans="1:40" ht="45" customHeight="1">
      <c r="A330" s="268" t="s">
        <v>1749</v>
      </c>
      <c r="B330" s="269"/>
      <c r="C330" s="269"/>
      <c r="D330" s="269"/>
      <c r="E330" s="269"/>
      <c r="F330" s="269"/>
      <c r="G330" s="269"/>
      <c r="H330" s="269"/>
      <c r="I330" s="269"/>
      <c r="J330" s="269"/>
      <c r="K330" s="269"/>
      <c r="L330" s="269"/>
      <c r="M330" s="269"/>
      <c r="N330" s="269"/>
      <c r="O330" s="269"/>
      <c r="P330" s="269"/>
      <c r="Q330" s="269"/>
      <c r="R330" s="269"/>
      <c r="S330" s="269"/>
      <c r="T330" s="326">
        <f>+SUM(T322+T323+T324+T325+T326+T327+T328+T329)</f>
        <v>870000</v>
      </c>
      <c r="U330" s="190"/>
      <c r="V330" s="190"/>
      <c r="W330" s="190"/>
      <c r="X330" s="190"/>
      <c r="Y330" s="190"/>
      <c r="Z330" s="190"/>
      <c r="AA330" s="64"/>
      <c r="AB330" s="64"/>
      <c r="AC330" s="64"/>
      <c r="AD330" s="65"/>
      <c r="AE330" s="325">
        <f>+SUM(AE322:AN329)</f>
        <v>7110000</v>
      </c>
      <c r="AF330" s="325"/>
      <c r="AG330" s="325"/>
      <c r="AH330" s="325"/>
      <c r="AI330" s="325"/>
      <c r="AJ330" s="325"/>
      <c r="AK330" s="325"/>
      <c r="AL330" s="325"/>
      <c r="AM330" s="325"/>
      <c r="AN330" s="325"/>
    </row>
    <row r="332" spans="1:40" ht="120" customHeight="1">
      <c r="A332" s="177" t="s">
        <v>1804</v>
      </c>
      <c r="B332" s="177"/>
      <c r="C332" s="177"/>
      <c r="D332" s="177"/>
      <c r="E332" s="177"/>
      <c r="F332" s="177"/>
      <c r="G332" s="177"/>
      <c r="H332" s="177"/>
      <c r="I332" s="177"/>
      <c r="J332" s="177"/>
      <c r="K332" s="177"/>
      <c r="L332" s="177"/>
      <c r="M332" s="177"/>
      <c r="N332" s="177"/>
      <c r="O332" s="177"/>
      <c r="P332" s="177"/>
      <c r="Q332" s="177"/>
      <c r="R332" s="177"/>
      <c r="S332" s="177"/>
      <c r="T332" s="177"/>
      <c r="U332" s="177"/>
      <c r="V332" s="177"/>
      <c r="W332" s="177"/>
      <c r="X332" s="177"/>
      <c r="Y332" s="177"/>
      <c r="Z332" s="177"/>
      <c r="AA332" s="177"/>
      <c r="AB332" s="177"/>
      <c r="AC332" s="177"/>
      <c r="AD332" s="177"/>
      <c r="AE332" s="177"/>
      <c r="AF332" s="177"/>
      <c r="AG332" s="177"/>
      <c r="AH332" s="177"/>
      <c r="AI332" s="177"/>
      <c r="AJ332" s="177"/>
      <c r="AK332" s="177"/>
      <c r="AL332" s="177"/>
      <c r="AM332" s="177"/>
      <c r="AN332" s="177"/>
    </row>
    <row r="333" spans="1:40" ht="14.25" customHeight="1">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c r="AB333" s="56"/>
      <c r="AC333" s="56"/>
      <c r="AD333" s="56"/>
      <c r="AE333" s="56"/>
      <c r="AF333" s="56"/>
      <c r="AG333" s="56"/>
      <c r="AH333" s="56"/>
      <c r="AI333" s="56"/>
      <c r="AJ333" s="56"/>
      <c r="AK333" s="56"/>
      <c r="AL333" s="56"/>
      <c r="AM333" s="56"/>
      <c r="AN333" s="56"/>
    </row>
    <row r="334" spans="1:40" ht="14.25" customHeight="1">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c r="AB334" s="56"/>
      <c r="AC334" s="56"/>
      <c r="AD334" s="56"/>
      <c r="AE334" s="56"/>
      <c r="AF334" s="56"/>
      <c r="AG334" s="56"/>
      <c r="AH334" s="56"/>
      <c r="AI334" s="56"/>
      <c r="AJ334" s="56"/>
      <c r="AK334" s="56"/>
      <c r="AL334" s="56"/>
      <c r="AM334" s="56"/>
      <c r="AN334" s="56"/>
    </row>
    <row r="335" spans="1:40" ht="14.25" customHeight="1">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row>
    <row r="336" spans="1:40" ht="14.25" customHeight="1">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c r="AB336" s="56"/>
      <c r="AC336" s="56"/>
      <c r="AD336" s="56"/>
      <c r="AE336" s="56"/>
      <c r="AF336" s="56"/>
      <c r="AG336" s="56"/>
      <c r="AH336" s="56"/>
      <c r="AI336" s="56"/>
      <c r="AJ336" s="56"/>
      <c r="AK336" s="56"/>
      <c r="AL336" s="56"/>
      <c r="AM336" s="56"/>
      <c r="AN336" s="56"/>
    </row>
    <row r="337" spans="1:40" ht="14.25" customHeight="1">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c r="AB337" s="56"/>
      <c r="AC337" s="56"/>
      <c r="AD337" s="56"/>
      <c r="AE337" s="56"/>
      <c r="AF337" s="56"/>
      <c r="AG337" s="56"/>
      <c r="AH337" s="56"/>
      <c r="AI337" s="56"/>
      <c r="AJ337" s="56"/>
      <c r="AK337" s="56"/>
      <c r="AL337" s="56"/>
      <c r="AM337" s="56"/>
      <c r="AN337" s="56"/>
    </row>
    <row r="338" spans="1:40" ht="26.25" customHeight="1">
      <c r="A338" s="236" t="s">
        <v>1805</v>
      </c>
      <c r="B338" s="237"/>
      <c r="C338" s="237"/>
      <c r="D338" s="237"/>
      <c r="E338" s="237"/>
      <c r="F338" s="237"/>
      <c r="G338" s="237"/>
      <c r="H338" s="237"/>
      <c r="I338" s="237"/>
      <c r="J338" s="237"/>
      <c r="K338" s="237"/>
      <c r="L338" s="237"/>
      <c r="M338" s="237"/>
      <c r="N338" s="237"/>
      <c r="O338" s="237"/>
      <c r="P338" s="237"/>
      <c r="Q338" s="237"/>
      <c r="R338" s="237"/>
      <c r="S338" s="237"/>
      <c r="T338" s="237"/>
      <c r="U338" s="237"/>
      <c r="V338" s="237"/>
      <c r="W338" s="237"/>
      <c r="X338" s="237"/>
      <c r="Y338" s="237"/>
      <c r="Z338" s="265" t="str">
        <f>+M262</f>
        <v>Carnes -  asado al barril</v>
      </c>
      <c r="AA338" s="265"/>
      <c r="AB338" s="265"/>
      <c r="AC338" s="265"/>
      <c r="AD338" s="265"/>
      <c r="AE338" s="265"/>
      <c r="AF338" s="265"/>
      <c r="AG338" s="265"/>
      <c r="AH338" s="265"/>
      <c r="AI338" s="265"/>
      <c r="AJ338" s="265"/>
      <c r="AK338" s="265"/>
      <c r="AL338" s="265"/>
      <c r="AM338" s="265"/>
      <c r="AN338" s="266"/>
    </row>
    <row r="339" spans="1:40" ht="48" customHeight="1">
      <c r="A339" s="240" t="s">
        <v>1806</v>
      </c>
      <c r="B339" s="240"/>
      <c r="C339" s="240"/>
      <c r="D339" s="240"/>
      <c r="E339" s="240"/>
      <c r="F339" s="240"/>
      <c r="G339" s="240"/>
      <c r="H339" s="240"/>
      <c r="I339" s="240"/>
      <c r="J339" s="240"/>
      <c r="K339" s="240" t="s">
        <v>1807</v>
      </c>
      <c r="L339" s="240"/>
      <c r="M339" s="240"/>
      <c r="N339" s="240"/>
      <c r="O339" s="240"/>
      <c r="P339" s="240"/>
      <c r="Q339" s="240"/>
      <c r="R339" s="240" t="s">
        <v>1808</v>
      </c>
      <c r="S339" s="240"/>
      <c r="T339" s="240"/>
      <c r="U339" s="240"/>
      <c r="V339" s="240"/>
      <c r="W339" s="240"/>
      <c r="X339" s="240"/>
      <c r="Y339" s="240"/>
      <c r="Z339" s="240"/>
      <c r="AA339" s="256" t="s">
        <v>1809</v>
      </c>
      <c r="AB339" s="256"/>
      <c r="AC339" s="256"/>
      <c r="AD339" s="256"/>
      <c r="AE339" s="240" t="s">
        <v>1810</v>
      </c>
      <c r="AF339" s="240"/>
      <c r="AG339" s="240"/>
      <c r="AH339" s="240"/>
      <c r="AI339" s="240"/>
      <c r="AJ339" s="240"/>
      <c r="AK339" s="240"/>
      <c r="AL339" s="240"/>
      <c r="AM339" s="240"/>
      <c r="AN339" s="240"/>
    </row>
    <row r="340" spans="1:40" ht="40" customHeight="1">
      <c r="A340" s="261" t="s">
        <v>2133</v>
      </c>
      <c r="B340" s="245"/>
      <c r="C340" s="245"/>
      <c r="D340" s="245"/>
      <c r="E340" s="245"/>
      <c r="F340" s="245"/>
      <c r="G340" s="245"/>
      <c r="H340" s="245"/>
      <c r="I340" s="245"/>
      <c r="J340" s="246"/>
      <c r="K340" s="244" t="s">
        <v>2085</v>
      </c>
      <c r="L340" s="245"/>
      <c r="M340" s="245"/>
      <c r="N340" s="245"/>
      <c r="O340" s="245"/>
      <c r="P340" s="245"/>
      <c r="Q340" s="246"/>
      <c r="R340" s="250">
        <v>14000</v>
      </c>
      <c r="S340" s="245"/>
      <c r="T340" s="245"/>
      <c r="U340" s="245"/>
      <c r="V340" s="245"/>
      <c r="W340" s="245"/>
      <c r="X340" s="245"/>
      <c r="Y340" s="245"/>
      <c r="Z340" s="246"/>
      <c r="AA340" s="251">
        <v>1</v>
      </c>
      <c r="AB340" s="245"/>
      <c r="AC340" s="245"/>
      <c r="AD340" s="246"/>
      <c r="AE340" s="252">
        <f>+R340*AA340</f>
        <v>14000</v>
      </c>
      <c r="AF340" s="253"/>
      <c r="AG340" s="253"/>
      <c r="AH340" s="253"/>
      <c r="AI340" s="253"/>
      <c r="AJ340" s="253"/>
      <c r="AK340" s="253"/>
      <c r="AL340" s="253"/>
      <c r="AM340" s="253"/>
      <c r="AN340" s="254"/>
    </row>
    <row r="341" spans="1:40" ht="40" customHeight="1">
      <c r="A341" s="261" t="s">
        <v>2086</v>
      </c>
      <c r="B341" s="245"/>
      <c r="C341" s="245"/>
      <c r="D341" s="245"/>
      <c r="E341" s="245"/>
      <c r="F341" s="245"/>
      <c r="G341" s="245"/>
      <c r="H341" s="245"/>
      <c r="I341" s="245"/>
      <c r="J341" s="246"/>
      <c r="K341" s="244" t="s">
        <v>2085</v>
      </c>
      <c r="L341" s="245"/>
      <c r="M341" s="245"/>
      <c r="N341" s="245"/>
      <c r="O341" s="245"/>
      <c r="P341" s="245"/>
      <c r="Q341" s="246"/>
      <c r="R341" s="250">
        <v>45</v>
      </c>
      <c r="S341" s="245"/>
      <c r="T341" s="245"/>
      <c r="U341" s="245"/>
      <c r="V341" s="245"/>
      <c r="W341" s="245"/>
      <c r="X341" s="245"/>
      <c r="Y341" s="245"/>
      <c r="Z341" s="246"/>
      <c r="AA341" s="251">
        <v>10</v>
      </c>
      <c r="AB341" s="245"/>
      <c r="AC341" s="245"/>
      <c r="AD341" s="246"/>
      <c r="AE341" s="252">
        <f>+R341*AA341</f>
        <v>450</v>
      </c>
      <c r="AF341" s="253"/>
      <c r="AG341" s="253"/>
      <c r="AH341" s="253"/>
      <c r="AI341" s="253"/>
      <c r="AJ341" s="253"/>
      <c r="AK341" s="253"/>
      <c r="AL341" s="253"/>
      <c r="AM341" s="253"/>
      <c r="AN341" s="254"/>
    </row>
    <row r="342" spans="1:40" ht="40" customHeight="1">
      <c r="A342" s="255" t="s">
        <v>2087</v>
      </c>
      <c r="B342" s="245"/>
      <c r="C342" s="245"/>
      <c r="D342" s="245"/>
      <c r="E342" s="245"/>
      <c r="F342" s="245"/>
      <c r="G342" s="245"/>
      <c r="H342" s="245"/>
      <c r="I342" s="245"/>
      <c r="J342" s="246"/>
      <c r="K342" s="244" t="s">
        <v>2088</v>
      </c>
      <c r="L342" s="245"/>
      <c r="M342" s="245"/>
      <c r="N342" s="245"/>
      <c r="O342" s="245"/>
      <c r="P342" s="245"/>
      <c r="Q342" s="246"/>
      <c r="R342" s="250">
        <v>50</v>
      </c>
      <c r="S342" s="245"/>
      <c r="T342" s="245"/>
      <c r="U342" s="245"/>
      <c r="V342" s="245"/>
      <c r="W342" s="245"/>
      <c r="X342" s="245"/>
      <c r="Y342" s="245"/>
      <c r="Z342" s="246"/>
      <c r="AA342" s="251">
        <v>1</v>
      </c>
      <c r="AB342" s="245"/>
      <c r="AC342" s="245"/>
      <c r="AD342" s="246"/>
      <c r="AE342" s="252">
        <f>+R342*AA342</f>
        <v>50</v>
      </c>
      <c r="AF342" s="253"/>
      <c r="AG342" s="253"/>
      <c r="AH342" s="253"/>
      <c r="AI342" s="253"/>
      <c r="AJ342" s="253"/>
      <c r="AK342" s="253"/>
      <c r="AL342" s="253"/>
      <c r="AM342" s="253"/>
      <c r="AN342" s="254"/>
    </row>
    <row r="343" spans="1:40" ht="40" customHeight="1">
      <c r="A343" s="260"/>
      <c r="B343" s="209"/>
      <c r="C343" s="209"/>
      <c r="D343" s="209"/>
      <c r="E343" s="209"/>
      <c r="F343" s="209"/>
      <c r="G343" s="209"/>
      <c r="H343" s="209"/>
      <c r="I343" s="209"/>
      <c r="J343" s="210"/>
      <c r="K343" s="257"/>
      <c r="L343" s="209"/>
      <c r="M343" s="209"/>
      <c r="N343" s="209"/>
      <c r="O343" s="209"/>
      <c r="P343" s="209"/>
      <c r="Q343" s="210"/>
      <c r="R343" s="258"/>
      <c r="S343" s="209"/>
      <c r="T343" s="209"/>
      <c r="U343" s="209"/>
      <c r="V343" s="209"/>
      <c r="W343" s="209"/>
      <c r="X343" s="209"/>
      <c r="Y343" s="209"/>
      <c r="Z343" s="210"/>
      <c r="AA343" s="259"/>
      <c r="AB343" s="209"/>
      <c r="AC343" s="209"/>
      <c r="AD343" s="210"/>
      <c r="AE343" s="252">
        <f>+R343*AA343</f>
        <v>0</v>
      </c>
      <c r="AF343" s="253"/>
      <c r="AG343" s="253"/>
      <c r="AH343" s="253"/>
      <c r="AI343" s="253"/>
      <c r="AJ343" s="253"/>
      <c r="AK343" s="253"/>
      <c r="AL343" s="253"/>
      <c r="AM343" s="253"/>
      <c r="AN343" s="254"/>
    </row>
    <row r="344" spans="1:40" ht="40" customHeight="1">
      <c r="A344" s="260"/>
      <c r="B344" s="209"/>
      <c r="C344" s="209"/>
      <c r="D344" s="209"/>
      <c r="E344" s="209"/>
      <c r="F344" s="209"/>
      <c r="G344" s="209"/>
      <c r="H344" s="209"/>
      <c r="I344" s="209"/>
      <c r="J344" s="210"/>
      <c r="K344" s="257"/>
      <c r="L344" s="209"/>
      <c r="M344" s="209"/>
      <c r="N344" s="209"/>
      <c r="O344" s="209"/>
      <c r="P344" s="209"/>
      <c r="Q344" s="210"/>
      <c r="R344" s="258"/>
      <c r="S344" s="209"/>
      <c r="T344" s="209"/>
      <c r="U344" s="209"/>
      <c r="V344" s="209"/>
      <c r="W344" s="209"/>
      <c r="X344" s="209"/>
      <c r="Y344" s="209"/>
      <c r="Z344" s="210"/>
      <c r="AA344" s="259"/>
      <c r="AB344" s="209"/>
      <c r="AC344" s="209"/>
      <c r="AD344" s="210"/>
      <c r="AE344" s="252">
        <f>+R344*AA344</f>
        <v>0</v>
      </c>
      <c r="AF344" s="253"/>
      <c r="AG344" s="253"/>
      <c r="AH344" s="253"/>
      <c r="AI344" s="253"/>
      <c r="AJ344" s="253"/>
      <c r="AK344" s="253"/>
      <c r="AL344" s="253"/>
      <c r="AM344" s="253"/>
      <c r="AN344" s="254"/>
    </row>
    <row r="345" spans="1:40" ht="45" customHeight="1">
      <c r="A345" s="268" t="s">
        <v>1749</v>
      </c>
      <c r="B345" s="269"/>
      <c r="C345" s="269"/>
      <c r="D345" s="269"/>
      <c r="E345" s="269"/>
      <c r="F345" s="269"/>
      <c r="G345" s="269"/>
      <c r="H345" s="269"/>
      <c r="I345" s="269"/>
      <c r="J345" s="269"/>
      <c r="K345" s="269"/>
      <c r="L345" s="269"/>
      <c r="M345" s="269"/>
      <c r="N345" s="269"/>
      <c r="O345" s="269"/>
      <c r="P345" s="269"/>
      <c r="Q345" s="269"/>
      <c r="R345" s="269"/>
      <c r="S345" s="269"/>
      <c r="T345" s="269"/>
      <c r="U345" s="269"/>
      <c r="V345" s="269"/>
      <c r="W345" s="269"/>
      <c r="X345" s="269"/>
      <c r="Y345" s="269"/>
      <c r="Z345" s="269"/>
      <c r="AA345" s="269"/>
      <c r="AB345" s="269"/>
      <c r="AC345" s="269"/>
      <c r="AD345" s="270"/>
      <c r="AE345" s="267">
        <f>+SUM(AE340:AN344)</f>
        <v>14500</v>
      </c>
      <c r="AF345" s="267"/>
      <c r="AG345" s="267"/>
      <c r="AH345" s="267"/>
      <c r="AI345" s="267"/>
      <c r="AJ345" s="267"/>
      <c r="AK345" s="267"/>
      <c r="AL345" s="267"/>
      <c r="AM345" s="267"/>
      <c r="AN345" s="267"/>
    </row>
    <row r="346" spans="1:40" ht="14.25" customHeight="1"/>
    <row r="347" spans="1:40" ht="26.25" customHeight="1">
      <c r="A347" s="236" t="s">
        <v>1811</v>
      </c>
      <c r="B347" s="237"/>
      <c r="C347" s="237"/>
      <c r="D347" s="237"/>
      <c r="E347" s="237"/>
      <c r="F347" s="237"/>
      <c r="G347" s="237"/>
      <c r="H347" s="237"/>
      <c r="I347" s="237"/>
      <c r="J347" s="237"/>
      <c r="K347" s="237"/>
      <c r="L347" s="237"/>
      <c r="M347" s="237"/>
      <c r="N347" s="237"/>
      <c r="O347" s="237"/>
      <c r="P347" s="237"/>
      <c r="Q347" s="237"/>
      <c r="R347" s="237"/>
      <c r="S347" s="237"/>
      <c r="T347" s="237"/>
      <c r="U347" s="237"/>
      <c r="V347" s="237"/>
      <c r="W347" s="237"/>
      <c r="X347" s="237"/>
      <c r="Y347" s="237"/>
      <c r="Z347" s="265" t="str">
        <f>+M280</f>
        <v xml:space="preserve">El chorizo artesanal con especias </v>
      </c>
      <c r="AA347" s="265"/>
      <c r="AB347" s="265"/>
      <c r="AC347" s="265"/>
      <c r="AD347" s="265"/>
      <c r="AE347" s="265"/>
      <c r="AF347" s="265"/>
      <c r="AG347" s="265"/>
      <c r="AH347" s="265"/>
      <c r="AI347" s="265"/>
      <c r="AJ347" s="265"/>
      <c r="AK347" s="265"/>
      <c r="AL347" s="265"/>
      <c r="AM347" s="265"/>
      <c r="AN347" s="266"/>
    </row>
    <row r="348" spans="1:40" ht="49.5" customHeight="1">
      <c r="A348" s="240" t="s">
        <v>1806</v>
      </c>
      <c r="B348" s="240"/>
      <c r="C348" s="240"/>
      <c r="D348" s="240"/>
      <c r="E348" s="240"/>
      <c r="F348" s="240"/>
      <c r="G348" s="240"/>
      <c r="H348" s="240"/>
      <c r="I348" s="240"/>
      <c r="J348" s="240"/>
      <c r="K348" s="240" t="s">
        <v>1807</v>
      </c>
      <c r="L348" s="240"/>
      <c r="M348" s="240"/>
      <c r="N348" s="240"/>
      <c r="O348" s="240"/>
      <c r="P348" s="240"/>
      <c r="Q348" s="240"/>
      <c r="R348" s="240" t="s">
        <v>1808</v>
      </c>
      <c r="S348" s="240"/>
      <c r="T348" s="240"/>
      <c r="U348" s="240"/>
      <c r="V348" s="240"/>
      <c r="W348" s="240"/>
      <c r="X348" s="240"/>
      <c r="Y348" s="240"/>
      <c r="Z348" s="240"/>
      <c r="AA348" s="256" t="s">
        <v>1809</v>
      </c>
      <c r="AB348" s="256"/>
      <c r="AC348" s="256"/>
      <c r="AD348" s="256"/>
      <c r="AE348" s="240" t="s">
        <v>1810</v>
      </c>
      <c r="AF348" s="240"/>
      <c r="AG348" s="240"/>
      <c r="AH348" s="240"/>
      <c r="AI348" s="240"/>
      <c r="AJ348" s="240"/>
      <c r="AK348" s="240"/>
      <c r="AL348" s="240"/>
      <c r="AM348" s="240"/>
      <c r="AN348" s="240"/>
    </row>
    <row r="349" spans="1:40" ht="40" customHeight="1">
      <c r="A349" s="261" t="s">
        <v>2103</v>
      </c>
      <c r="B349" s="245"/>
      <c r="C349" s="245"/>
      <c r="D349" s="245"/>
      <c r="E349" s="245"/>
      <c r="F349" s="245"/>
      <c r="G349" s="245"/>
      <c r="H349" s="245"/>
      <c r="I349" s="245"/>
      <c r="J349" s="246"/>
      <c r="K349" s="244" t="s">
        <v>2085</v>
      </c>
      <c r="L349" s="245"/>
      <c r="M349" s="245"/>
      <c r="N349" s="245"/>
      <c r="O349" s="245"/>
      <c r="P349" s="245"/>
      <c r="Q349" s="246"/>
      <c r="R349" s="250">
        <v>20</v>
      </c>
      <c r="S349" s="245"/>
      <c r="T349" s="245"/>
      <c r="U349" s="245"/>
      <c r="V349" s="245"/>
      <c r="W349" s="245"/>
      <c r="X349" s="245"/>
      <c r="Y349" s="245"/>
      <c r="Z349" s="246"/>
      <c r="AA349" s="251">
        <v>200</v>
      </c>
      <c r="AB349" s="245"/>
      <c r="AC349" s="245"/>
      <c r="AD349" s="246"/>
      <c r="AE349" s="252">
        <f>+R349*AA349</f>
        <v>4000</v>
      </c>
      <c r="AF349" s="253"/>
      <c r="AG349" s="253"/>
      <c r="AH349" s="253"/>
      <c r="AI349" s="253"/>
      <c r="AJ349" s="253"/>
      <c r="AK349" s="253"/>
      <c r="AL349" s="253"/>
      <c r="AM349" s="253"/>
      <c r="AN349" s="254"/>
    </row>
    <row r="350" spans="1:40" ht="40" customHeight="1">
      <c r="A350" s="261" t="s">
        <v>2086</v>
      </c>
      <c r="B350" s="245"/>
      <c r="C350" s="245"/>
      <c r="D350" s="245"/>
      <c r="E350" s="245"/>
      <c r="F350" s="245"/>
      <c r="G350" s="245"/>
      <c r="H350" s="245"/>
      <c r="I350" s="245"/>
      <c r="J350" s="246"/>
      <c r="K350" s="244" t="s">
        <v>2085</v>
      </c>
      <c r="L350" s="245"/>
      <c r="M350" s="245"/>
      <c r="N350" s="245"/>
      <c r="O350" s="245"/>
      <c r="P350" s="245"/>
      <c r="Q350" s="246"/>
      <c r="R350" s="250">
        <v>45</v>
      </c>
      <c r="S350" s="245"/>
      <c r="T350" s="245"/>
      <c r="U350" s="245"/>
      <c r="V350" s="245"/>
      <c r="W350" s="245"/>
      <c r="X350" s="245"/>
      <c r="Y350" s="245"/>
      <c r="Z350" s="246"/>
      <c r="AA350" s="251">
        <v>10</v>
      </c>
      <c r="AB350" s="245"/>
      <c r="AC350" s="245"/>
      <c r="AD350" s="246"/>
      <c r="AE350" s="252">
        <f>+R350*AA350</f>
        <v>450</v>
      </c>
      <c r="AF350" s="253"/>
      <c r="AG350" s="253"/>
      <c r="AH350" s="253"/>
      <c r="AI350" s="253"/>
      <c r="AJ350" s="253"/>
      <c r="AK350" s="253"/>
      <c r="AL350" s="253"/>
      <c r="AM350" s="253"/>
      <c r="AN350" s="254"/>
    </row>
    <row r="351" spans="1:40" ht="40" customHeight="1">
      <c r="A351" s="255" t="s">
        <v>2087</v>
      </c>
      <c r="B351" s="245"/>
      <c r="C351" s="245"/>
      <c r="D351" s="245"/>
      <c r="E351" s="245"/>
      <c r="F351" s="245"/>
      <c r="G351" s="245"/>
      <c r="H351" s="245"/>
      <c r="I351" s="245"/>
      <c r="J351" s="246"/>
      <c r="K351" s="244" t="s">
        <v>2088</v>
      </c>
      <c r="L351" s="245"/>
      <c r="M351" s="245"/>
      <c r="N351" s="245"/>
      <c r="O351" s="245"/>
      <c r="P351" s="245"/>
      <c r="Q351" s="246"/>
      <c r="R351" s="250">
        <v>50</v>
      </c>
      <c r="S351" s="245"/>
      <c r="T351" s="245"/>
      <c r="U351" s="245"/>
      <c r="V351" s="245"/>
      <c r="W351" s="245"/>
      <c r="X351" s="245"/>
      <c r="Y351" s="245"/>
      <c r="Z351" s="246"/>
      <c r="AA351" s="251">
        <v>1</v>
      </c>
      <c r="AB351" s="245"/>
      <c r="AC351" s="245"/>
      <c r="AD351" s="246"/>
      <c r="AE351" s="252">
        <f>+R351*AA351</f>
        <v>50</v>
      </c>
      <c r="AF351" s="253"/>
      <c r="AG351" s="253"/>
      <c r="AH351" s="253"/>
      <c r="AI351" s="253"/>
      <c r="AJ351" s="253"/>
      <c r="AK351" s="253"/>
      <c r="AL351" s="253"/>
      <c r="AM351" s="253"/>
      <c r="AN351" s="254"/>
    </row>
    <row r="352" spans="1:40" ht="40" customHeight="1">
      <c r="A352" s="260"/>
      <c r="B352" s="209"/>
      <c r="C352" s="209"/>
      <c r="D352" s="209"/>
      <c r="E352" s="209"/>
      <c r="F352" s="209"/>
      <c r="G352" s="209"/>
      <c r="H352" s="209"/>
      <c r="I352" s="209"/>
      <c r="J352" s="210"/>
      <c r="K352" s="257"/>
      <c r="L352" s="209"/>
      <c r="M352" s="209"/>
      <c r="N352" s="209"/>
      <c r="O352" s="209"/>
      <c r="P352" s="209"/>
      <c r="Q352" s="210"/>
      <c r="R352" s="258"/>
      <c r="S352" s="209"/>
      <c r="T352" s="209"/>
      <c r="U352" s="209"/>
      <c r="V352" s="209"/>
      <c r="W352" s="209"/>
      <c r="X352" s="209"/>
      <c r="Y352" s="209"/>
      <c r="Z352" s="210"/>
      <c r="AA352" s="259"/>
      <c r="AB352" s="209"/>
      <c r="AC352" s="209"/>
      <c r="AD352" s="210"/>
      <c r="AE352" s="252">
        <f>+R352*AA352</f>
        <v>0</v>
      </c>
      <c r="AF352" s="253"/>
      <c r="AG352" s="253"/>
      <c r="AH352" s="253"/>
      <c r="AI352" s="253"/>
      <c r="AJ352" s="253"/>
      <c r="AK352" s="253"/>
      <c r="AL352" s="253"/>
      <c r="AM352" s="253"/>
      <c r="AN352" s="254"/>
    </row>
    <row r="353" spans="1:42" ht="40" customHeight="1">
      <c r="A353" s="260"/>
      <c r="B353" s="209"/>
      <c r="C353" s="209"/>
      <c r="D353" s="209"/>
      <c r="E353" s="209"/>
      <c r="F353" s="209"/>
      <c r="G353" s="209"/>
      <c r="H353" s="209"/>
      <c r="I353" s="209"/>
      <c r="J353" s="210"/>
      <c r="K353" s="257"/>
      <c r="L353" s="209"/>
      <c r="M353" s="209"/>
      <c r="N353" s="209"/>
      <c r="O353" s="209"/>
      <c r="P353" s="209"/>
      <c r="Q353" s="210"/>
      <c r="R353" s="258"/>
      <c r="S353" s="209"/>
      <c r="T353" s="209"/>
      <c r="U353" s="209"/>
      <c r="V353" s="209"/>
      <c r="W353" s="209"/>
      <c r="X353" s="209"/>
      <c r="Y353" s="209"/>
      <c r="Z353" s="210"/>
      <c r="AA353" s="259"/>
      <c r="AB353" s="209"/>
      <c r="AC353" s="209"/>
      <c r="AD353" s="210"/>
      <c r="AE353" s="252">
        <f>+R353*AA353</f>
        <v>0</v>
      </c>
      <c r="AF353" s="253"/>
      <c r="AG353" s="253"/>
      <c r="AH353" s="253"/>
      <c r="AI353" s="253"/>
      <c r="AJ353" s="253"/>
      <c r="AK353" s="253"/>
      <c r="AL353" s="253"/>
      <c r="AM353" s="253"/>
      <c r="AN353" s="254"/>
    </row>
    <row r="354" spans="1:42" ht="45" customHeight="1">
      <c r="A354" s="346" t="s">
        <v>1749</v>
      </c>
      <c r="B354" s="347"/>
      <c r="C354" s="347"/>
      <c r="D354" s="347"/>
      <c r="E354" s="347"/>
      <c r="F354" s="347"/>
      <c r="G354" s="347"/>
      <c r="H354" s="347"/>
      <c r="I354" s="347"/>
      <c r="J354" s="347"/>
      <c r="K354" s="347"/>
      <c r="L354" s="347"/>
      <c r="M354" s="347"/>
      <c r="N354" s="347"/>
      <c r="O354" s="347"/>
      <c r="P354" s="347"/>
      <c r="Q354" s="347"/>
      <c r="R354" s="347"/>
      <c r="S354" s="347"/>
      <c r="T354" s="347"/>
      <c r="U354" s="347"/>
      <c r="V354" s="347"/>
      <c r="W354" s="347"/>
      <c r="X354" s="347"/>
      <c r="Y354" s="347"/>
      <c r="Z354" s="347"/>
      <c r="AA354" s="347"/>
      <c r="AB354" s="347"/>
      <c r="AC354" s="347"/>
      <c r="AD354" s="348"/>
      <c r="AE354" s="267">
        <f>+SUM(AE349:AN353)</f>
        <v>4500</v>
      </c>
      <c r="AF354" s="267"/>
      <c r="AG354" s="267"/>
      <c r="AH354" s="267"/>
      <c r="AI354" s="267"/>
      <c r="AJ354" s="267"/>
      <c r="AK354" s="267"/>
      <c r="AL354" s="267"/>
      <c r="AM354" s="267"/>
      <c r="AN354" s="267"/>
    </row>
    <row r="355" spans="1:42" ht="14.25" customHeight="1"/>
    <row r="356" spans="1:42" ht="26.25" customHeight="1">
      <c r="A356" s="236" t="s">
        <v>1812</v>
      </c>
      <c r="B356" s="237"/>
      <c r="C356" s="237"/>
      <c r="D356" s="237"/>
      <c r="E356" s="237"/>
      <c r="F356" s="237"/>
      <c r="G356" s="237"/>
      <c r="H356" s="237"/>
      <c r="I356" s="237"/>
      <c r="J356" s="237"/>
      <c r="K356" s="237"/>
      <c r="L356" s="237"/>
      <c r="M356" s="237"/>
      <c r="N356" s="237"/>
      <c r="O356" s="237"/>
      <c r="P356" s="237"/>
      <c r="Q356" s="237"/>
      <c r="R356" s="237"/>
      <c r="S356" s="237"/>
      <c r="T356" s="237"/>
      <c r="U356" s="237"/>
      <c r="V356" s="237"/>
      <c r="W356" s="237"/>
      <c r="X356" s="237"/>
      <c r="Y356" s="237"/>
      <c r="Z356" s="265">
        <f>+M298</f>
        <v>0</v>
      </c>
      <c r="AA356" s="265"/>
      <c r="AB356" s="265"/>
      <c r="AC356" s="265"/>
      <c r="AD356" s="265"/>
      <c r="AE356" s="265"/>
      <c r="AF356" s="265"/>
      <c r="AG356" s="265"/>
      <c r="AH356" s="265"/>
      <c r="AI356" s="265"/>
      <c r="AJ356" s="265"/>
      <c r="AK356" s="265"/>
      <c r="AL356" s="265"/>
      <c r="AM356" s="265"/>
      <c r="AN356" s="266"/>
    </row>
    <row r="357" spans="1:42" ht="56.25" customHeight="1">
      <c r="A357" s="240" t="s">
        <v>1806</v>
      </c>
      <c r="B357" s="240"/>
      <c r="C357" s="240"/>
      <c r="D357" s="240"/>
      <c r="E357" s="240"/>
      <c r="F357" s="240"/>
      <c r="G357" s="240"/>
      <c r="H357" s="240"/>
      <c r="I357" s="240"/>
      <c r="J357" s="240"/>
      <c r="K357" s="240" t="s">
        <v>1807</v>
      </c>
      <c r="L357" s="240"/>
      <c r="M357" s="240"/>
      <c r="N357" s="240"/>
      <c r="O357" s="240"/>
      <c r="P357" s="240"/>
      <c r="Q357" s="240"/>
      <c r="R357" s="240" t="s">
        <v>1813</v>
      </c>
      <c r="S357" s="240"/>
      <c r="T357" s="240"/>
      <c r="U357" s="240"/>
      <c r="V357" s="240"/>
      <c r="W357" s="240"/>
      <c r="X357" s="240"/>
      <c r="Y357" s="240"/>
      <c r="Z357" s="240"/>
      <c r="AA357" s="256" t="s">
        <v>1809</v>
      </c>
      <c r="AB357" s="256"/>
      <c r="AC357" s="256"/>
      <c r="AD357" s="256"/>
      <c r="AE357" s="240" t="s">
        <v>1814</v>
      </c>
      <c r="AF357" s="240"/>
      <c r="AG357" s="240"/>
      <c r="AH357" s="240"/>
      <c r="AI357" s="240"/>
      <c r="AJ357" s="240"/>
      <c r="AK357" s="240"/>
      <c r="AL357" s="240"/>
      <c r="AM357" s="240"/>
      <c r="AN357" s="240"/>
    </row>
    <row r="358" spans="1:42" ht="40" customHeight="1">
      <c r="A358" s="261"/>
      <c r="B358" s="245"/>
      <c r="C358" s="245"/>
      <c r="D358" s="245"/>
      <c r="E358" s="245"/>
      <c r="F358" s="245"/>
      <c r="G358" s="245"/>
      <c r="H358" s="245"/>
      <c r="I358" s="245"/>
      <c r="J358" s="246"/>
      <c r="K358" s="244"/>
      <c r="L358" s="245"/>
      <c r="M358" s="245"/>
      <c r="N358" s="245"/>
      <c r="O358" s="245"/>
      <c r="P358" s="245"/>
      <c r="Q358" s="246"/>
      <c r="R358" s="250"/>
      <c r="S358" s="245"/>
      <c r="T358" s="245"/>
      <c r="U358" s="245"/>
      <c r="V358" s="245"/>
      <c r="W358" s="245"/>
      <c r="X358" s="245"/>
      <c r="Y358" s="245"/>
      <c r="Z358" s="246"/>
      <c r="AA358" s="251"/>
      <c r="AB358" s="245"/>
      <c r="AC358" s="245"/>
      <c r="AD358" s="246"/>
      <c r="AE358" s="252">
        <f>+R358*AA358</f>
        <v>0</v>
      </c>
      <c r="AF358" s="253"/>
      <c r="AG358" s="253"/>
      <c r="AH358" s="253"/>
      <c r="AI358" s="253"/>
      <c r="AJ358" s="253"/>
      <c r="AK358" s="253"/>
      <c r="AL358" s="253"/>
      <c r="AM358" s="253"/>
      <c r="AN358" s="254"/>
    </row>
    <row r="359" spans="1:42" ht="40" customHeight="1">
      <c r="A359" s="261"/>
      <c r="B359" s="245"/>
      <c r="C359" s="245"/>
      <c r="D359" s="245"/>
      <c r="E359" s="245"/>
      <c r="F359" s="245"/>
      <c r="G359" s="245"/>
      <c r="H359" s="245"/>
      <c r="I359" s="245"/>
      <c r="J359" s="246"/>
      <c r="K359" s="244"/>
      <c r="L359" s="245"/>
      <c r="M359" s="245"/>
      <c r="N359" s="245"/>
      <c r="O359" s="245"/>
      <c r="P359" s="245"/>
      <c r="Q359" s="246"/>
      <c r="R359" s="250"/>
      <c r="S359" s="245"/>
      <c r="T359" s="245"/>
      <c r="U359" s="245"/>
      <c r="V359" s="245"/>
      <c r="W359" s="245"/>
      <c r="X359" s="245"/>
      <c r="Y359" s="245"/>
      <c r="Z359" s="246"/>
      <c r="AA359" s="251"/>
      <c r="AB359" s="245"/>
      <c r="AC359" s="245"/>
      <c r="AD359" s="246"/>
      <c r="AE359" s="252">
        <f>+R359*AA359</f>
        <v>0</v>
      </c>
      <c r="AF359" s="253"/>
      <c r="AG359" s="253"/>
      <c r="AH359" s="253"/>
      <c r="AI359" s="253"/>
      <c r="AJ359" s="253"/>
      <c r="AK359" s="253"/>
      <c r="AL359" s="253"/>
      <c r="AM359" s="253"/>
      <c r="AN359" s="254"/>
    </row>
    <row r="360" spans="1:42" ht="40" customHeight="1">
      <c r="A360" s="255"/>
      <c r="B360" s="245"/>
      <c r="C360" s="245"/>
      <c r="D360" s="245"/>
      <c r="E360" s="245"/>
      <c r="F360" s="245"/>
      <c r="G360" s="245"/>
      <c r="H360" s="245"/>
      <c r="I360" s="245"/>
      <c r="J360" s="246"/>
      <c r="K360" s="244"/>
      <c r="L360" s="245"/>
      <c r="M360" s="245"/>
      <c r="N360" s="245"/>
      <c r="O360" s="245"/>
      <c r="P360" s="245"/>
      <c r="Q360" s="246"/>
      <c r="R360" s="250"/>
      <c r="S360" s="245"/>
      <c r="T360" s="245"/>
      <c r="U360" s="245"/>
      <c r="V360" s="245"/>
      <c r="W360" s="245"/>
      <c r="X360" s="245"/>
      <c r="Y360" s="245"/>
      <c r="Z360" s="246"/>
      <c r="AA360" s="251"/>
      <c r="AB360" s="245"/>
      <c r="AC360" s="245"/>
      <c r="AD360" s="246"/>
      <c r="AE360" s="252">
        <f>+R360*AA360</f>
        <v>0</v>
      </c>
      <c r="AF360" s="253"/>
      <c r="AG360" s="253"/>
      <c r="AH360" s="253"/>
      <c r="AI360" s="253"/>
      <c r="AJ360" s="253"/>
      <c r="AK360" s="253"/>
      <c r="AL360" s="253"/>
      <c r="AM360" s="253"/>
      <c r="AN360" s="254"/>
    </row>
    <row r="361" spans="1:42" ht="40" customHeight="1">
      <c r="A361" s="260"/>
      <c r="B361" s="209"/>
      <c r="C361" s="209"/>
      <c r="D361" s="209"/>
      <c r="E361" s="209"/>
      <c r="F361" s="209"/>
      <c r="G361" s="209"/>
      <c r="H361" s="209"/>
      <c r="I361" s="209"/>
      <c r="J361" s="210"/>
      <c r="K361" s="257"/>
      <c r="L361" s="209"/>
      <c r="M361" s="209"/>
      <c r="N361" s="209"/>
      <c r="O361" s="209"/>
      <c r="P361" s="209"/>
      <c r="Q361" s="210"/>
      <c r="R361" s="258"/>
      <c r="S361" s="209"/>
      <c r="T361" s="209"/>
      <c r="U361" s="209"/>
      <c r="V361" s="209"/>
      <c r="W361" s="209"/>
      <c r="X361" s="209"/>
      <c r="Y361" s="209"/>
      <c r="Z361" s="210"/>
      <c r="AA361" s="259"/>
      <c r="AB361" s="209"/>
      <c r="AC361" s="209"/>
      <c r="AD361" s="210"/>
      <c r="AE361" s="252">
        <f>+R361*AA361</f>
        <v>0</v>
      </c>
      <c r="AF361" s="253"/>
      <c r="AG361" s="253"/>
      <c r="AH361" s="253"/>
      <c r="AI361" s="253"/>
      <c r="AJ361" s="253"/>
      <c r="AK361" s="253"/>
      <c r="AL361" s="253"/>
      <c r="AM361" s="253"/>
      <c r="AN361" s="254"/>
    </row>
    <row r="362" spans="1:42" ht="40" customHeight="1">
      <c r="A362" s="260"/>
      <c r="B362" s="209"/>
      <c r="C362" s="209"/>
      <c r="D362" s="209"/>
      <c r="E362" s="209"/>
      <c r="F362" s="209"/>
      <c r="G362" s="209"/>
      <c r="H362" s="209"/>
      <c r="I362" s="209"/>
      <c r="J362" s="210"/>
      <c r="K362" s="257"/>
      <c r="L362" s="209"/>
      <c r="M362" s="209"/>
      <c r="N362" s="209"/>
      <c r="O362" s="209"/>
      <c r="P362" s="209"/>
      <c r="Q362" s="210"/>
      <c r="R362" s="258"/>
      <c r="S362" s="209"/>
      <c r="T362" s="209"/>
      <c r="U362" s="209"/>
      <c r="V362" s="209"/>
      <c r="W362" s="209"/>
      <c r="X362" s="209"/>
      <c r="Y362" s="209"/>
      <c r="Z362" s="210"/>
      <c r="AA362" s="259"/>
      <c r="AB362" s="209"/>
      <c r="AC362" s="209"/>
      <c r="AD362" s="210"/>
      <c r="AE362" s="252">
        <f>+R362*AA362</f>
        <v>0</v>
      </c>
      <c r="AF362" s="253"/>
      <c r="AG362" s="253"/>
      <c r="AH362" s="253"/>
      <c r="AI362" s="253"/>
      <c r="AJ362" s="253"/>
      <c r="AK362" s="253"/>
      <c r="AL362" s="253"/>
      <c r="AM362" s="253"/>
      <c r="AN362" s="254"/>
    </row>
    <row r="363" spans="1:42" ht="45" customHeight="1">
      <c r="A363" s="268" t="s">
        <v>1749</v>
      </c>
      <c r="B363" s="269"/>
      <c r="C363" s="269"/>
      <c r="D363" s="269"/>
      <c r="E363" s="269"/>
      <c r="F363" s="269"/>
      <c r="G363" s="269"/>
      <c r="H363" s="269"/>
      <c r="I363" s="269"/>
      <c r="J363" s="269"/>
      <c r="K363" s="269"/>
      <c r="L363" s="269"/>
      <c r="M363" s="269"/>
      <c r="N363" s="269"/>
      <c r="O363" s="269"/>
      <c r="P363" s="269"/>
      <c r="Q363" s="269"/>
      <c r="R363" s="269"/>
      <c r="S363" s="269"/>
      <c r="T363" s="269"/>
      <c r="U363" s="269"/>
      <c r="V363" s="269"/>
      <c r="W363" s="269"/>
      <c r="X363" s="269"/>
      <c r="Y363" s="269"/>
      <c r="Z363" s="269"/>
      <c r="AA363" s="269"/>
      <c r="AB363" s="269"/>
      <c r="AC363" s="269"/>
      <c r="AD363" s="270"/>
      <c r="AE363" s="267">
        <f>+SUM(AE358:AN362)</f>
        <v>0</v>
      </c>
      <c r="AF363" s="267"/>
      <c r="AG363" s="267"/>
      <c r="AH363" s="267"/>
      <c r="AI363" s="267"/>
      <c r="AJ363" s="267"/>
      <c r="AK363" s="267"/>
      <c r="AL363" s="267"/>
      <c r="AM363" s="267"/>
      <c r="AN363" s="267"/>
    </row>
    <row r="364" spans="1:42" ht="14.25" customHeight="1"/>
    <row r="365" spans="1:42" ht="43.5" customHeight="1">
      <c r="A365" s="177" t="s">
        <v>1815</v>
      </c>
      <c r="B365" s="177"/>
      <c r="C365" s="177"/>
      <c r="D365" s="177"/>
      <c r="E365" s="177"/>
      <c r="F365" s="177"/>
      <c r="G365" s="177"/>
      <c r="H365" s="177"/>
      <c r="I365" s="177"/>
      <c r="J365" s="177"/>
      <c r="K365" s="177"/>
      <c r="L365" s="177"/>
      <c r="M365" s="177"/>
      <c r="N365" s="177"/>
      <c r="O365" s="177"/>
      <c r="P365" s="177"/>
      <c r="Q365" s="177"/>
      <c r="R365" s="177"/>
      <c r="S365" s="177"/>
      <c r="T365" s="177"/>
      <c r="U365" s="177"/>
      <c r="V365" s="177"/>
      <c r="W365" s="177"/>
      <c r="X365" s="177"/>
      <c r="Y365" s="177"/>
      <c r="Z365" s="177"/>
      <c r="AA365" s="177"/>
      <c r="AB365" s="177"/>
      <c r="AC365" s="177"/>
      <c r="AD365" s="177"/>
      <c r="AE365" s="177"/>
      <c r="AF365" s="177"/>
      <c r="AG365" s="177"/>
      <c r="AH365" s="177"/>
      <c r="AI365" s="177"/>
      <c r="AJ365" s="177"/>
      <c r="AK365" s="177"/>
      <c r="AL365" s="177"/>
      <c r="AM365" s="177"/>
      <c r="AN365" s="177"/>
    </row>
    <row r="366" spans="1:42" ht="14.25" customHeight="1"/>
    <row r="367" spans="1:42" ht="40" customHeight="1">
      <c r="A367" s="475" t="s">
        <v>1816</v>
      </c>
      <c r="B367" s="475"/>
      <c r="C367" s="475"/>
      <c r="D367" s="475"/>
      <c r="E367" s="475"/>
      <c r="F367" s="475"/>
      <c r="G367" s="475"/>
      <c r="H367" s="475"/>
      <c r="I367" s="475"/>
      <c r="J367" s="475"/>
      <c r="K367" s="475"/>
      <c r="L367" s="475"/>
      <c r="M367" s="474" t="str">
        <f>+A254</f>
        <v>Carnes -  asado al barril</v>
      </c>
      <c r="N367" s="474"/>
      <c r="O367" s="474"/>
      <c r="P367" s="474"/>
      <c r="Q367" s="474"/>
      <c r="R367" s="474"/>
      <c r="S367" s="474"/>
      <c r="T367" s="474"/>
      <c r="U367" s="474"/>
      <c r="V367" s="474"/>
      <c r="W367" s="474" t="str">
        <f>+M280</f>
        <v xml:space="preserve">El chorizo artesanal con especias </v>
      </c>
      <c r="X367" s="474"/>
      <c r="Y367" s="474"/>
      <c r="Z367" s="474"/>
      <c r="AA367" s="474"/>
      <c r="AB367" s="474"/>
      <c r="AC367" s="474"/>
      <c r="AD367" s="474"/>
      <c r="AE367" s="474"/>
      <c r="AF367" s="474"/>
      <c r="AG367" s="474">
        <f>+A256</f>
        <v>0</v>
      </c>
      <c r="AH367" s="474"/>
      <c r="AI367" s="474"/>
      <c r="AJ367" s="474"/>
      <c r="AK367" s="474"/>
      <c r="AL367" s="474"/>
      <c r="AM367" s="474"/>
      <c r="AN367" s="474"/>
      <c r="AO367" s="474"/>
      <c r="AP367" s="474"/>
    </row>
    <row r="368" spans="1:42" ht="40" customHeight="1">
      <c r="A368" s="475" t="s">
        <v>1817</v>
      </c>
      <c r="B368" s="475"/>
      <c r="C368" s="475"/>
      <c r="D368" s="475"/>
      <c r="E368" s="475"/>
      <c r="F368" s="475"/>
      <c r="G368" s="475"/>
      <c r="H368" s="475"/>
      <c r="I368" s="475"/>
      <c r="J368" s="475"/>
      <c r="K368" s="475"/>
      <c r="L368" s="475"/>
      <c r="M368" s="203">
        <f>+Q254</f>
        <v>30000</v>
      </c>
      <c r="N368" s="474"/>
      <c r="O368" s="474"/>
      <c r="P368" s="474"/>
      <c r="Q368" s="474"/>
      <c r="R368" s="474"/>
      <c r="S368" s="474"/>
      <c r="T368" s="474"/>
      <c r="U368" s="474"/>
      <c r="V368" s="474"/>
      <c r="W368" s="203">
        <f>+Q255</f>
        <v>19500</v>
      </c>
      <c r="X368" s="474"/>
      <c r="Y368" s="474"/>
      <c r="Z368" s="474"/>
      <c r="AA368" s="474"/>
      <c r="AB368" s="474"/>
      <c r="AC368" s="474"/>
      <c r="AD368" s="474"/>
      <c r="AE368" s="474"/>
      <c r="AF368" s="474"/>
      <c r="AG368" s="203">
        <f>+Q256</f>
        <v>0</v>
      </c>
      <c r="AH368" s="474"/>
      <c r="AI368" s="474"/>
      <c r="AJ368" s="474"/>
      <c r="AK368" s="474"/>
      <c r="AL368" s="474"/>
      <c r="AM368" s="474"/>
      <c r="AN368" s="474"/>
      <c r="AO368" s="474"/>
      <c r="AP368" s="474"/>
    </row>
    <row r="369" spans="1:54" ht="40" customHeight="1">
      <c r="A369" s="475" t="s">
        <v>1818</v>
      </c>
      <c r="B369" s="475"/>
      <c r="C369" s="475"/>
      <c r="D369" s="475"/>
      <c r="E369" s="475"/>
      <c r="F369" s="475"/>
      <c r="G369" s="475"/>
      <c r="H369" s="475"/>
      <c r="I369" s="475"/>
      <c r="J369" s="475"/>
      <c r="K369" s="475"/>
      <c r="L369" s="475"/>
      <c r="M369" s="203">
        <f>+AE345</f>
        <v>14500</v>
      </c>
      <c r="N369" s="474"/>
      <c r="O369" s="474"/>
      <c r="P369" s="474"/>
      <c r="Q369" s="474"/>
      <c r="R369" s="474"/>
      <c r="S369" s="474"/>
      <c r="T369" s="474"/>
      <c r="U369" s="474"/>
      <c r="V369" s="474"/>
      <c r="W369" s="203">
        <f>+AE354</f>
        <v>4500</v>
      </c>
      <c r="X369" s="474"/>
      <c r="Y369" s="474"/>
      <c r="Z369" s="474"/>
      <c r="AA369" s="474"/>
      <c r="AB369" s="474"/>
      <c r="AC369" s="474"/>
      <c r="AD369" s="474"/>
      <c r="AE369" s="474"/>
      <c r="AF369" s="474"/>
      <c r="AG369" s="203">
        <f>+AE363</f>
        <v>0</v>
      </c>
      <c r="AH369" s="474"/>
      <c r="AI369" s="474"/>
      <c r="AJ369" s="474"/>
      <c r="AK369" s="474"/>
      <c r="AL369" s="474"/>
      <c r="AM369" s="474"/>
      <c r="AN369" s="474"/>
      <c r="AO369" s="474"/>
      <c r="AP369" s="474"/>
    </row>
    <row r="370" spans="1:54" ht="40" customHeight="1">
      <c r="A370" s="475" t="s">
        <v>1819</v>
      </c>
      <c r="B370" s="475"/>
      <c r="C370" s="475"/>
      <c r="D370" s="475"/>
      <c r="E370" s="475"/>
      <c r="F370" s="475"/>
      <c r="G370" s="475"/>
      <c r="H370" s="475"/>
      <c r="I370" s="475"/>
      <c r="J370" s="475"/>
      <c r="K370" s="475"/>
      <c r="L370" s="475"/>
      <c r="M370" s="203">
        <f>+M368-M369</f>
        <v>15500</v>
      </c>
      <c r="N370" s="474"/>
      <c r="O370" s="474"/>
      <c r="P370" s="474"/>
      <c r="Q370" s="474"/>
      <c r="R370" s="474"/>
      <c r="S370" s="474"/>
      <c r="T370" s="474"/>
      <c r="U370" s="474"/>
      <c r="V370" s="474"/>
      <c r="W370" s="203">
        <f>+W368-W369</f>
        <v>15000</v>
      </c>
      <c r="X370" s="474"/>
      <c r="Y370" s="474"/>
      <c r="Z370" s="474"/>
      <c r="AA370" s="474"/>
      <c r="AB370" s="474"/>
      <c r="AC370" s="474"/>
      <c r="AD370" s="474"/>
      <c r="AE370" s="474"/>
      <c r="AF370" s="474"/>
      <c r="AG370" s="203">
        <f>+AG368-AG369</f>
        <v>0</v>
      </c>
      <c r="AH370" s="474"/>
      <c r="AI370" s="474"/>
      <c r="AJ370" s="474"/>
      <c r="AK370" s="474"/>
      <c r="AL370" s="474"/>
      <c r="AM370" s="474"/>
      <c r="AN370" s="474"/>
      <c r="AO370" s="474"/>
      <c r="AP370" s="474"/>
    </row>
    <row r="371" spans="1:54" ht="40" customHeight="1">
      <c r="A371" s="475" t="s">
        <v>1820</v>
      </c>
      <c r="B371" s="475"/>
      <c r="C371" s="475"/>
      <c r="D371" s="475"/>
      <c r="E371" s="475"/>
      <c r="F371" s="475"/>
      <c r="G371" s="475"/>
      <c r="H371" s="475"/>
      <c r="I371" s="475"/>
      <c r="J371" s="475"/>
      <c r="K371" s="475"/>
      <c r="L371" s="475"/>
      <c r="M371" s="473">
        <v>0.6</v>
      </c>
      <c r="N371" s="473"/>
      <c r="O371" s="473"/>
      <c r="P371" s="473"/>
      <c r="Q371" s="473"/>
      <c r="R371" s="473"/>
      <c r="S371" s="473"/>
      <c r="T371" s="473"/>
      <c r="U371" s="473"/>
      <c r="V371" s="473"/>
      <c r="W371" s="473">
        <v>0.4</v>
      </c>
      <c r="X371" s="473"/>
      <c r="Y371" s="473"/>
      <c r="Z371" s="473"/>
      <c r="AA371" s="473"/>
      <c r="AB371" s="473"/>
      <c r="AC371" s="473"/>
      <c r="AD371" s="473"/>
      <c r="AE371" s="473"/>
      <c r="AF371" s="473"/>
      <c r="AG371" s="473"/>
      <c r="AH371" s="473"/>
      <c r="AI371" s="473"/>
      <c r="AJ371" s="473"/>
      <c r="AK371" s="473"/>
      <c r="AL371" s="473"/>
      <c r="AM371" s="473"/>
      <c r="AN371" s="473"/>
      <c r="AO371" s="473"/>
      <c r="AP371" s="473"/>
    </row>
    <row r="372" spans="1:54" ht="49.5" customHeight="1">
      <c r="A372" s="475" t="s">
        <v>1821</v>
      </c>
      <c r="B372" s="475"/>
      <c r="C372" s="475"/>
      <c r="D372" s="475"/>
      <c r="E372" s="475"/>
      <c r="F372" s="475"/>
      <c r="G372" s="475"/>
      <c r="H372" s="475"/>
      <c r="I372" s="475"/>
      <c r="J372" s="475"/>
      <c r="K372" s="475"/>
      <c r="L372" s="475"/>
      <c r="M372" s="203">
        <f>+M370*M371</f>
        <v>9300</v>
      </c>
      <c r="N372" s="474"/>
      <c r="O372" s="474"/>
      <c r="P372" s="474"/>
      <c r="Q372" s="474"/>
      <c r="R372" s="474"/>
      <c r="S372" s="474"/>
      <c r="T372" s="474"/>
      <c r="U372" s="474"/>
      <c r="V372" s="474"/>
      <c r="W372" s="203">
        <f>+W370*W371</f>
        <v>6000</v>
      </c>
      <c r="X372" s="474"/>
      <c r="Y372" s="474"/>
      <c r="Z372" s="474"/>
      <c r="AA372" s="474"/>
      <c r="AB372" s="474"/>
      <c r="AC372" s="474"/>
      <c r="AD372" s="474"/>
      <c r="AE372" s="474"/>
      <c r="AF372" s="474"/>
      <c r="AG372" s="203">
        <f>+AG370*AG371</f>
        <v>0</v>
      </c>
      <c r="AH372" s="474"/>
      <c r="AI372" s="474"/>
      <c r="AJ372" s="474"/>
      <c r="AK372" s="474"/>
      <c r="AL372" s="474"/>
      <c r="AM372" s="474"/>
      <c r="AN372" s="474"/>
      <c r="AO372" s="474"/>
      <c r="AP372" s="474"/>
    </row>
    <row r="373" spans="1:54" ht="40" customHeight="1">
      <c r="A373" s="475" t="s">
        <v>1822</v>
      </c>
      <c r="B373" s="475"/>
      <c r="C373" s="475"/>
      <c r="D373" s="475"/>
      <c r="E373" s="475"/>
      <c r="F373" s="475"/>
      <c r="G373" s="475"/>
      <c r="H373" s="475"/>
      <c r="I373" s="475"/>
      <c r="J373" s="475"/>
      <c r="K373" s="475"/>
      <c r="L373" s="475"/>
      <c r="M373" s="470">
        <f>+T330/(M372+W372+AG372)</f>
        <v>56.862745098039213</v>
      </c>
      <c r="N373" s="471"/>
      <c r="O373" s="471"/>
      <c r="P373" s="471"/>
      <c r="Q373" s="471"/>
      <c r="R373" s="471"/>
      <c r="S373" s="471"/>
      <c r="T373" s="471"/>
      <c r="U373" s="471"/>
      <c r="V373" s="471"/>
      <c r="W373" s="471"/>
      <c r="X373" s="471"/>
      <c r="Y373" s="471"/>
      <c r="Z373" s="471"/>
      <c r="AA373" s="471"/>
      <c r="AB373" s="471"/>
      <c r="AC373" s="471"/>
      <c r="AD373" s="471"/>
      <c r="AE373" s="471"/>
      <c r="AF373" s="471"/>
      <c r="AG373" s="471"/>
      <c r="AH373" s="471"/>
      <c r="AI373" s="471"/>
      <c r="AJ373" s="471"/>
      <c r="AK373" s="471"/>
      <c r="AL373" s="471"/>
      <c r="AM373" s="471"/>
      <c r="AN373" s="471"/>
      <c r="AO373" s="471"/>
      <c r="AP373" s="472"/>
    </row>
    <row r="374" spans="1:54" ht="72.75" customHeight="1">
      <c r="A374" s="476" t="s">
        <v>1823</v>
      </c>
      <c r="B374" s="476"/>
      <c r="C374" s="476"/>
      <c r="D374" s="476"/>
      <c r="E374" s="476"/>
      <c r="F374" s="476"/>
      <c r="G374" s="476"/>
      <c r="H374" s="476"/>
      <c r="I374" s="476"/>
      <c r="J374" s="476"/>
      <c r="K374" s="476"/>
      <c r="L374" s="476"/>
      <c r="M374" s="469">
        <f>+$M$373*M371</f>
        <v>34.117647058823529</v>
      </c>
      <c r="N374" s="469"/>
      <c r="O374" s="469"/>
      <c r="P374" s="469"/>
      <c r="Q374" s="469"/>
      <c r="R374" s="469"/>
      <c r="S374" s="469"/>
      <c r="T374" s="469"/>
      <c r="U374" s="469"/>
      <c r="V374" s="469"/>
      <c r="W374" s="469">
        <f>+$M$373*W371</f>
        <v>22.745098039215687</v>
      </c>
      <c r="X374" s="469"/>
      <c r="Y374" s="469"/>
      <c r="Z374" s="469"/>
      <c r="AA374" s="469"/>
      <c r="AB374" s="469"/>
      <c r="AC374" s="469"/>
      <c r="AD374" s="469"/>
      <c r="AE374" s="469"/>
      <c r="AF374" s="469"/>
      <c r="AG374" s="469">
        <f>+$M$373*AG371</f>
        <v>0</v>
      </c>
      <c r="AH374" s="469"/>
      <c r="AI374" s="469"/>
      <c r="AJ374" s="469"/>
      <c r="AK374" s="469"/>
      <c r="AL374" s="469"/>
      <c r="AM374" s="469"/>
      <c r="AN374" s="469"/>
      <c r="AO374" s="469"/>
      <c r="AP374" s="469"/>
    </row>
    <row r="375" spans="1:54" ht="14.25" customHeight="1"/>
    <row r="376" spans="1:54" ht="32.25" customHeight="1">
      <c r="A376" s="477" t="s">
        <v>1824</v>
      </c>
      <c r="B376" s="477"/>
      <c r="C376" s="477"/>
      <c r="D376" s="477"/>
      <c r="E376" s="477"/>
      <c r="F376" s="477"/>
      <c r="G376" s="477"/>
      <c r="H376" s="477"/>
      <c r="I376" s="477"/>
      <c r="J376" s="477"/>
      <c r="K376" s="477"/>
      <c r="L376" s="477"/>
      <c r="M376" s="477"/>
      <c r="N376" s="477"/>
      <c r="O376" s="477"/>
      <c r="P376" s="477"/>
      <c r="Q376" s="477"/>
      <c r="R376" s="477"/>
      <c r="S376" s="477"/>
      <c r="T376" s="477"/>
      <c r="U376" s="477"/>
      <c r="V376" s="477"/>
      <c r="W376" s="477"/>
      <c r="X376" s="477"/>
      <c r="Y376" s="477"/>
      <c r="Z376" s="477"/>
      <c r="AA376" s="477"/>
      <c r="AB376" s="477"/>
      <c r="AC376" s="477"/>
      <c r="AD376" s="477"/>
      <c r="AE376" s="477"/>
      <c r="AF376" s="477"/>
      <c r="AG376" s="477"/>
      <c r="AH376" s="477"/>
      <c r="AI376" s="477"/>
      <c r="AJ376" s="477"/>
      <c r="AK376" s="477"/>
      <c r="AL376" s="477"/>
      <c r="AM376" s="477"/>
      <c r="AN376" s="477"/>
      <c r="AO376" s="477"/>
      <c r="AP376" s="477"/>
    </row>
    <row r="377" spans="1:54" ht="125.15" customHeight="1">
      <c r="A377" s="264" t="s">
        <v>1825</v>
      </c>
      <c r="B377" s="264"/>
      <c r="C377" s="264"/>
      <c r="D377" s="264"/>
      <c r="E377" s="264"/>
      <c r="F377" s="264"/>
      <c r="G377" s="264"/>
      <c r="H377" s="264"/>
      <c r="I377" s="264"/>
      <c r="J377" s="264"/>
      <c r="K377" s="264"/>
      <c r="L377" s="264"/>
      <c r="M377" s="264"/>
      <c r="N377" s="264"/>
      <c r="O377" s="264"/>
      <c r="P377" s="264"/>
      <c r="Q377" s="264"/>
      <c r="R377" s="264"/>
      <c r="S377" s="264"/>
      <c r="T377" s="264"/>
      <c r="U377" s="264"/>
      <c r="V377" s="264"/>
      <c r="W377" s="264"/>
      <c r="X377" s="264"/>
      <c r="Y377" s="264"/>
      <c r="Z377" s="264"/>
      <c r="AA377" s="264"/>
      <c r="AB377" s="264"/>
      <c r="AC377" s="264"/>
      <c r="AD377" s="264"/>
      <c r="AE377" s="264"/>
      <c r="AF377" s="264"/>
      <c r="AG377" s="264"/>
      <c r="AH377" s="264"/>
      <c r="AI377" s="264"/>
      <c r="AJ377" s="264"/>
      <c r="AK377" s="264"/>
      <c r="AL377" s="264"/>
      <c r="AM377" s="264"/>
      <c r="AN377" s="264"/>
      <c r="AO377" s="264"/>
      <c r="AP377" s="264"/>
      <c r="AQ377" s="264"/>
      <c r="AR377" s="264"/>
      <c r="AS377" s="264"/>
      <c r="AT377" s="264"/>
      <c r="AU377" s="264"/>
    </row>
    <row r="378" spans="1:54" ht="14.25" customHeight="1"/>
    <row r="379" spans="1:54" ht="64" customHeight="1">
      <c r="A379" s="240" t="s">
        <v>1715</v>
      </c>
      <c r="B379" s="240"/>
      <c r="C379" s="240"/>
      <c r="D379" s="240"/>
      <c r="E379" s="240"/>
      <c r="F379" s="240"/>
      <c r="G379" s="240"/>
      <c r="H379" s="240"/>
      <c r="I379" s="240"/>
      <c r="J379" s="240"/>
      <c r="K379" s="240"/>
      <c r="L379" s="240"/>
      <c r="M379" s="240" t="s">
        <v>1801</v>
      </c>
      <c r="N379" s="240"/>
      <c r="O379" s="240"/>
      <c r="P379" s="240"/>
      <c r="Q379" s="240"/>
      <c r="R379" s="240"/>
      <c r="S379" s="240"/>
      <c r="T379" s="240"/>
      <c r="U379" s="256" t="s">
        <v>1826</v>
      </c>
      <c r="V379" s="256"/>
      <c r="W379" s="256"/>
      <c r="X379" s="256"/>
      <c r="Y379" s="240" t="s">
        <v>1775</v>
      </c>
      <c r="Z379" s="240"/>
      <c r="AA379" s="240"/>
      <c r="AB379" s="240"/>
      <c r="AC379" s="240"/>
      <c r="AD379" s="240"/>
      <c r="AE379" s="240" t="s">
        <v>1769</v>
      </c>
      <c r="AF379" s="240"/>
      <c r="AG379" s="240"/>
      <c r="AH379" s="240"/>
      <c r="AI379" s="240"/>
      <c r="AJ379" s="240"/>
      <c r="AK379" s="240" t="s">
        <v>1770</v>
      </c>
      <c r="AL379" s="240"/>
      <c r="AM379" s="240"/>
      <c r="AN379" s="240"/>
      <c r="AO379" s="240"/>
      <c r="AP379" s="240"/>
      <c r="AQ379" s="240" t="s">
        <v>1771</v>
      </c>
      <c r="AR379" s="240"/>
      <c r="AS379" s="240"/>
      <c r="AT379" s="240"/>
      <c r="AU379" s="240"/>
      <c r="AV379" s="240"/>
      <c r="AW379" s="240" t="s">
        <v>1772</v>
      </c>
      <c r="AX379" s="240"/>
      <c r="AY379" s="240"/>
      <c r="AZ379" s="240"/>
      <c r="BA379" s="240"/>
      <c r="BB379" s="240"/>
    </row>
    <row r="380" spans="1:54" ht="40" customHeight="1">
      <c r="A380" s="479" t="s">
        <v>1827</v>
      </c>
      <c r="B380" s="479"/>
      <c r="C380" s="479"/>
      <c r="D380" s="479"/>
      <c r="E380" s="479"/>
      <c r="F380" s="479"/>
      <c r="G380" s="479"/>
      <c r="H380" s="479"/>
      <c r="I380" s="479"/>
      <c r="J380" s="479"/>
      <c r="K380" s="479"/>
      <c r="L380" s="479"/>
      <c r="M380" s="478" t="s">
        <v>1828</v>
      </c>
      <c r="N380" s="478"/>
      <c r="O380" s="478"/>
      <c r="P380" s="478"/>
      <c r="Q380" s="478"/>
      <c r="R380" s="478"/>
      <c r="S380" s="478"/>
      <c r="T380" s="478"/>
      <c r="U380" s="240" t="s">
        <v>1828</v>
      </c>
      <c r="V380" s="240"/>
      <c r="W380" s="240"/>
      <c r="X380" s="240"/>
      <c r="Y380" s="184">
        <f>+SUM(AG224+AG232+AG239)</f>
        <v>550000</v>
      </c>
      <c r="Z380" s="184"/>
      <c r="AA380" s="184"/>
      <c r="AB380" s="184"/>
      <c r="AC380" s="184"/>
      <c r="AD380" s="184"/>
      <c r="AE380" s="184">
        <f>+Y380*(1+$F$249)</f>
        <v>577500</v>
      </c>
      <c r="AF380" s="184"/>
      <c r="AG380" s="184"/>
      <c r="AH380" s="184"/>
      <c r="AI380" s="184"/>
      <c r="AJ380" s="184"/>
      <c r="AK380" s="184">
        <f>+AE380*(1+$I$249)</f>
        <v>606375</v>
      </c>
      <c r="AL380" s="184"/>
      <c r="AM380" s="184"/>
      <c r="AN380" s="184"/>
      <c r="AO380" s="184"/>
      <c r="AP380" s="184"/>
      <c r="AQ380" s="184">
        <f>+AK380*(1+$L$249)</f>
        <v>636693.75</v>
      </c>
      <c r="AR380" s="184"/>
      <c r="AS380" s="184"/>
      <c r="AT380" s="184"/>
      <c r="AU380" s="184"/>
      <c r="AV380" s="184"/>
      <c r="AW380" s="184">
        <f>+AQ380*(1+$O$249)</f>
        <v>668528.4375</v>
      </c>
      <c r="AX380" s="184"/>
      <c r="AY380" s="184"/>
      <c r="AZ380" s="184"/>
      <c r="BA380" s="184"/>
      <c r="BB380" s="184"/>
    </row>
    <row r="381" spans="1:54" ht="40" customHeight="1">
      <c r="A381" s="239" t="s">
        <v>2134</v>
      </c>
      <c r="B381" s="209"/>
      <c r="C381" s="209"/>
      <c r="D381" s="209"/>
      <c r="E381" s="209"/>
      <c r="F381" s="209"/>
      <c r="G381" s="209"/>
      <c r="H381" s="209"/>
      <c r="I381" s="209"/>
      <c r="J381" s="209"/>
      <c r="K381" s="209"/>
      <c r="L381" s="210"/>
      <c r="M381" s="208">
        <v>1200000</v>
      </c>
      <c r="N381" s="209"/>
      <c r="O381" s="209"/>
      <c r="P381" s="209"/>
      <c r="Q381" s="209"/>
      <c r="R381" s="209"/>
      <c r="S381" s="209"/>
      <c r="T381" s="210"/>
      <c r="U381" s="234">
        <v>9</v>
      </c>
      <c r="V381" s="209"/>
      <c r="W381" s="209"/>
      <c r="X381" s="210"/>
      <c r="Y381" s="184">
        <f t="shared" ref="Y381:Y389" si="16">+M381*U381</f>
        <v>10800000</v>
      </c>
      <c r="Z381" s="184"/>
      <c r="AA381" s="184"/>
      <c r="AB381" s="184"/>
      <c r="AC381" s="184"/>
      <c r="AD381" s="184"/>
      <c r="AE381" s="184">
        <f t="shared" ref="AE381:AE389" si="17">+Y381*(1+$F$249)</f>
        <v>11340000</v>
      </c>
      <c r="AF381" s="184"/>
      <c r="AG381" s="184"/>
      <c r="AH381" s="184"/>
      <c r="AI381" s="184"/>
      <c r="AJ381" s="184"/>
      <c r="AK381" s="184">
        <f t="shared" ref="AK381:AK389" si="18">+AE381*(1+$I$249)</f>
        <v>11907000</v>
      </c>
      <c r="AL381" s="184"/>
      <c r="AM381" s="184"/>
      <c r="AN381" s="184"/>
      <c r="AO381" s="184"/>
      <c r="AP381" s="184"/>
      <c r="AQ381" s="184">
        <f t="shared" ref="AQ381:AQ389" si="19">+AK381*(1+$L$249)</f>
        <v>12502350</v>
      </c>
      <c r="AR381" s="184"/>
      <c r="AS381" s="184"/>
      <c r="AT381" s="184"/>
      <c r="AU381" s="184"/>
      <c r="AV381" s="184"/>
      <c r="AW381" s="184">
        <f t="shared" ref="AW381:AW388" si="20">+AQ381*(1+$O$249)</f>
        <v>13127467.5</v>
      </c>
      <c r="AX381" s="184"/>
      <c r="AY381" s="184"/>
      <c r="AZ381" s="184"/>
      <c r="BA381" s="184"/>
      <c r="BB381" s="184"/>
    </row>
    <row r="382" spans="1:54" ht="40" customHeight="1">
      <c r="A382" s="480"/>
      <c r="B382" s="480"/>
      <c r="C382" s="480"/>
      <c r="D382" s="480"/>
      <c r="E382" s="480"/>
      <c r="F382" s="480"/>
      <c r="G382" s="480"/>
      <c r="H382" s="480"/>
      <c r="I382" s="480"/>
      <c r="J382" s="480"/>
      <c r="K382" s="480"/>
      <c r="L382" s="480"/>
      <c r="M382" s="292"/>
      <c r="N382" s="292"/>
      <c r="O382" s="292"/>
      <c r="P382" s="292"/>
      <c r="Q382" s="292"/>
      <c r="R382" s="292"/>
      <c r="S382" s="292"/>
      <c r="T382" s="292"/>
      <c r="U382" s="192"/>
      <c r="V382" s="192"/>
      <c r="W382" s="192"/>
      <c r="X382" s="192"/>
      <c r="Y382" s="184">
        <f t="shared" si="16"/>
        <v>0</v>
      </c>
      <c r="Z382" s="184"/>
      <c r="AA382" s="184"/>
      <c r="AB382" s="184"/>
      <c r="AC382" s="184"/>
      <c r="AD382" s="184"/>
      <c r="AE382" s="184">
        <f t="shared" si="17"/>
        <v>0</v>
      </c>
      <c r="AF382" s="184"/>
      <c r="AG382" s="184"/>
      <c r="AH382" s="184"/>
      <c r="AI382" s="184"/>
      <c r="AJ382" s="184"/>
      <c r="AK382" s="184">
        <f t="shared" si="18"/>
        <v>0</v>
      </c>
      <c r="AL382" s="184"/>
      <c r="AM382" s="184"/>
      <c r="AN382" s="184"/>
      <c r="AO382" s="184"/>
      <c r="AP382" s="184"/>
      <c r="AQ382" s="184">
        <f t="shared" si="19"/>
        <v>0</v>
      </c>
      <c r="AR382" s="184"/>
      <c r="AS382" s="184"/>
      <c r="AT382" s="184"/>
      <c r="AU382" s="184"/>
      <c r="AV382" s="184"/>
      <c r="AW382" s="184">
        <f t="shared" si="20"/>
        <v>0</v>
      </c>
      <c r="AX382" s="184"/>
      <c r="AY382" s="184"/>
      <c r="AZ382" s="184"/>
      <c r="BA382" s="184"/>
      <c r="BB382" s="184"/>
    </row>
    <row r="383" spans="1:54" ht="40" customHeight="1">
      <c r="A383" s="480"/>
      <c r="B383" s="480"/>
      <c r="C383" s="480"/>
      <c r="D383" s="480"/>
      <c r="E383" s="480"/>
      <c r="F383" s="480"/>
      <c r="G383" s="480"/>
      <c r="H383" s="480"/>
      <c r="I383" s="480"/>
      <c r="J383" s="480"/>
      <c r="K383" s="480"/>
      <c r="L383" s="480"/>
      <c r="M383" s="292"/>
      <c r="N383" s="292"/>
      <c r="O383" s="292"/>
      <c r="P383" s="292"/>
      <c r="Q383" s="292"/>
      <c r="R383" s="292"/>
      <c r="S383" s="292"/>
      <c r="T383" s="292"/>
      <c r="U383" s="192"/>
      <c r="V383" s="192"/>
      <c r="W383" s="192"/>
      <c r="X383" s="192"/>
      <c r="Y383" s="184">
        <f t="shared" si="16"/>
        <v>0</v>
      </c>
      <c r="Z383" s="184"/>
      <c r="AA383" s="184"/>
      <c r="AB383" s="184"/>
      <c r="AC383" s="184"/>
      <c r="AD383" s="184"/>
      <c r="AE383" s="184">
        <f t="shared" si="17"/>
        <v>0</v>
      </c>
      <c r="AF383" s="184"/>
      <c r="AG383" s="184"/>
      <c r="AH383" s="184"/>
      <c r="AI383" s="184"/>
      <c r="AJ383" s="184"/>
      <c r="AK383" s="184">
        <f t="shared" si="18"/>
        <v>0</v>
      </c>
      <c r="AL383" s="184"/>
      <c r="AM383" s="184"/>
      <c r="AN383" s="184"/>
      <c r="AO383" s="184"/>
      <c r="AP383" s="184"/>
      <c r="AQ383" s="184">
        <f t="shared" si="19"/>
        <v>0</v>
      </c>
      <c r="AR383" s="184"/>
      <c r="AS383" s="184"/>
      <c r="AT383" s="184"/>
      <c r="AU383" s="184"/>
      <c r="AV383" s="184"/>
      <c r="AW383" s="184">
        <f t="shared" si="20"/>
        <v>0</v>
      </c>
      <c r="AX383" s="184"/>
      <c r="AY383" s="184"/>
      <c r="AZ383" s="184"/>
      <c r="BA383" s="184"/>
      <c r="BB383" s="184"/>
    </row>
    <row r="384" spans="1:54" ht="40" customHeight="1">
      <c r="A384" s="480"/>
      <c r="B384" s="480"/>
      <c r="C384" s="480"/>
      <c r="D384" s="480"/>
      <c r="E384" s="480"/>
      <c r="F384" s="480"/>
      <c r="G384" s="480"/>
      <c r="H384" s="480"/>
      <c r="I384" s="480"/>
      <c r="J384" s="480"/>
      <c r="K384" s="480"/>
      <c r="L384" s="480"/>
      <c r="M384" s="292"/>
      <c r="N384" s="292"/>
      <c r="O384" s="292"/>
      <c r="P384" s="292"/>
      <c r="Q384" s="292"/>
      <c r="R384" s="292"/>
      <c r="S384" s="292"/>
      <c r="T384" s="292"/>
      <c r="U384" s="192"/>
      <c r="V384" s="192"/>
      <c r="W384" s="192"/>
      <c r="X384" s="192"/>
      <c r="Y384" s="184">
        <f t="shared" si="16"/>
        <v>0</v>
      </c>
      <c r="Z384" s="184"/>
      <c r="AA384" s="184"/>
      <c r="AB384" s="184"/>
      <c r="AC384" s="184"/>
      <c r="AD384" s="184"/>
      <c r="AE384" s="184">
        <f t="shared" si="17"/>
        <v>0</v>
      </c>
      <c r="AF384" s="184"/>
      <c r="AG384" s="184"/>
      <c r="AH384" s="184"/>
      <c r="AI384" s="184"/>
      <c r="AJ384" s="184"/>
      <c r="AK384" s="184">
        <f t="shared" si="18"/>
        <v>0</v>
      </c>
      <c r="AL384" s="184"/>
      <c r="AM384" s="184"/>
      <c r="AN384" s="184"/>
      <c r="AO384" s="184"/>
      <c r="AP384" s="184"/>
      <c r="AQ384" s="184">
        <f t="shared" si="19"/>
        <v>0</v>
      </c>
      <c r="AR384" s="184"/>
      <c r="AS384" s="184"/>
      <c r="AT384" s="184"/>
      <c r="AU384" s="184"/>
      <c r="AV384" s="184"/>
      <c r="AW384" s="184">
        <f t="shared" si="20"/>
        <v>0</v>
      </c>
      <c r="AX384" s="184"/>
      <c r="AY384" s="184"/>
      <c r="AZ384" s="184"/>
      <c r="BA384" s="184"/>
      <c r="BB384" s="184"/>
    </row>
    <row r="385" spans="1:54" ht="40" customHeight="1">
      <c r="A385" s="480"/>
      <c r="B385" s="480"/>
      <c r="C385" s="480"/>
      <c r="D385" s="480"/>
      <c r="E385" s="480"/>
      <c r="F385" s="480"/>
      <c r="G385" s="480"/>
      <c r="H385" s="480"/>
      <c r="I385" s="480"/>
      <c r="J385" s="480"/>
      <c r="K385" s="480"/>
      <c r="L385" s="480"/>
      <c r="M385" s="292"/>
      <c r="N385" s="292"/>
      <c r="O385" s="292"/>
      <c r="P385" s="292"/>
      <c r="Q385" s="292"/>
      <c r="R385" s="292"/>
      <c r="S385" s="292"/>
      <c r="T385" s="292"/>
      <c r="U385" s="192"/>
      <c r="V385" s="192"/>
      <c r="W385" s="192"/>
      <c r="X385" s="192"/>
      <c r="Y385" s="184">
        <f t="shared" si="16"/>
        <v>0</v>
      </c>
      <c r="Z385" s="184"/>
      <c r="AA385" s="184"/>
      <c r="AB385" s="184"/>
      <c r="AC385" s="184"/>
      <c r="AD385" s="184"/>
      <c r="AE385" s="184">
        <f t="shared" si="17"/>
        <v>0</v>
      </c>
      <c r="AF385" s="184"/>
      <c r="AG385" s="184"/>
      <c r="AH385" s="184"/>
      <c r="AI385" s="184"/>
      <c r="AJ385" s="184"/>
      <c r="AK385" s="184">
        <f t="shared" si="18"/>
        <v>0</v>
      </c>
      <c r="AL385" s="184"/>
      <c r="AM385" s="184"/>
      <c r="AN385" s="184"/>
      <c r="AO385" s="184"/>
      <c r="AP385" s="184"/>
      <c r="AQ385" s="184">
        <f t="shared" si="19"/>
        <v>0</v>
      </c>
      <c r="AR385" s="184"/>
      <c r="AS385" s="184"/>
      <c r="AT385" s="184"/>
      <c r="AU385" s="184"/>
      <c r="AV385" s="184"/>
      <c r="AW385" s="184">
        <f t="shared" si="20"/>
        <v>0</v>
      </c>
      <c r="AX385" s="184"/>
      <c r="AY385" s="184"/>
      <c r="AZ385" s="184"/>
      <c r="BA385" s="184"/>
      <c r="BB385" s="184"/>
    </row>
    <row r="386" spans="1:54" ht="40" customHeight="1">
      <c r="A386" s="480"/>
      <c r="B386" s="480"/>
      <c r="C386" s="480"/>
      <c r="D386" s="480"/>
      <c r="E386" s="480"/>
      <c r="F386" s="480"/>
      <c r="G386" s="480"/>
      <c r="H386" s="480"/>
      <c r="I386" s="480"/>
      <c r="J386" s="480"/>
      <c r="K386" s="480"/>
      <c r="L386" s="480"/>
      <c r="M386" s="292"/>
      <c r="N386" s="292"/>
      <c r="O386" s="292"/>
      <c r="P386" s="292"/>
      <c r="Q386" s="292"/>
      <c r="R386" s="292"/>
      <c r="S386" s="292"/>
      <c r="T386" s="292"/>
      <c r="U386" s="192"/>
      <c r="V386" s="192"/>
      <c r="W386" s="192"/>
      <c r="X386" s="192"/>
      <c r="Y386" s="184">
        <f t="shared" si="16"/>
        <v>0</v>
      </c>
      <c r="Z386" s="184"/>
      <c r="AA386" s="184"/>
      <c r="AB386" s="184"/>
      <c r="AC386" s="184"/>
      <c r="AD386" s="184"/>
      <c r="AE386" s="184">
        <f t="shared" si="17"/>
        <v>0</v>
      </c>
      <c r="AF386" s="184"/>
      <c r="AG386" s="184"/>
      <c r="AH386" s="184"/>
      <c r="AI386" s="184"/>
      <c r="AJ386" s="184"/>
      <c r="AK386" s="184">
        <f t="shared" si="18"/>
        <v>0</v>
      </c>
      <c r="AL386" s="184"/>
      <c r="AM386" s="184"/>
      <c r="AN386" s="184"/>
      <c r="AO386" s="184"/>
      <c r="AP386" s="184"/>
      <c r="AQ386" s="184">
        <f t="shared" si="19"/>
        <v>0</v>
      </c>
      <c r="AR386" s="184"/>
      <c r="AS386" s="184"/>
      <c r="AT386" s="184"/>
      <c r="AU386" s="184"/>
      <c r="AV386" s="184"/>
      <c r="AW386" s="184">
        <f t="shared" si="20"/>
        <v>0</v>
      </c>
      <c r="AX386" s="184"/>
      <c r="AY386" s="184"/>
      <c r="AZ386" s="184"/>
      <c r="BA386" s="184"/>
      <c r="BB386" s="184"/>
    </row>
    <row r="387" spans="1:54" ht="40" customHeight="1">
      <c r="A387" s="480"/>
      <c r="B387" s="480"/>
      <c r="C387" s="480"/>
      <c r="D387" s="480"/>
      <c r="E387" s="480"/>
      <c r="F387" s="480"/>
      <c r="G387" s="480"/>
      <c r="H387" s="480"/>
      <c r="I387" s="480"/>
      <c r="J387" s="480"/>
      <c r="K387" s="480"/>
      <c r="L387" s="480"/>
      <c r="M387" s="292"/>
      <c r="N387" s="292"/>
      <c r="O387" s="292"/>
      <c r="P387" s="292"/>
      <c r="Q387" s="292"/>
      <c r="R387" s="292"/>
      <c r="S387" s="292"/>
      <c r="T387" s="292"/>
      <c r="U387" s="192"/>
      <c r="V387" s="192"/>
      <c r="W387" s="192"/>
      <c r="X387" s="192"/>
      <c r="Y387" s="184">
        <f t="shared" si="16"/>
        <v>0</v>
      </c>
      <c r="Z387" s="184"/>
      <c r="AA387" s="184"/>
      <c r="AB387" s="184"/>
      <c r="AC387" s="184"/>
      <c r="AD387" s="184"/>
      <c r="AE387" s="184">
        <f t="shared" si="17"/>
        <v>0</v>
      </c>
      <c r="AF387" s="184"/>
      <c r="AG387" s="184"/>
      <c r="AH387" s="184"/>
      <c r="AI387" s="184"/>
      <c r="AJ387" s="184"/>
      <c r="AK387" s="184">
        <f t="shared" si="18"/>
        <v>0</v>
      </c>
      <c r="AL387" s="184"/>
      <c r="AM387" s="184"/>
      <c r="AN387" s="184"/>
      <c r="AO387" s="184"/>
      <c r="AP387" s="184"/>
      <c r="AQ387" s="184">
        <f t="shared" si="19"/>
        <v>0</v>
      </c>
      <c r="AR387" s="184"/>
      <c r="AS387" s="184"/>
      <c r="AT387" s="184"/>
      <c r="AU387" s="184"/>
      <c r="AV387" s="184"/>
      <c r="AW387" s="184">
        <f t="shared" si="20"/>
        <v>0</v>
      </c>
      <c r="AX387" s="184"/>
      <c r="AY387" s="184"/>
      <c r="AZ387" s="184"/>
      <c r="BA387" s="184"/>
      <c r="BB387" s="184"/>
    </row>
    <row r="388" spans="1:54" ht="40" customHeight="1">
      <c r="A388" s="480"/>
      <c r="B388" s="480"/>
      <c r="C388" s="480"/>
      <c r="D388" s="480"/>
      <c r="E388" s="480"/>
      <c r="F388" s="480"/>
      <c r="G388" s="480"/>
      <c r="H388" s="480"/>
      <c r="I388" s="480"/>
      <c r="J388" s="480"/>
      <c r="K388" s="480"/>
      <c r="L388" s="480"/>
      <c r="M388" s="292"/>
      <c r="N388" s="292"/>
      <c r="O388" s="292"/>
      <c r="P388" s="292"/>
      <c r="Q388" s="292"/>
      <c r="R388" s="292"/>
      <c r="S388" s="292"/>
      <c r="T388" s="292"/>
      <c r="U388" s="192"/>
      <c r="V388" s="192"/>
      <c r="W388" s="192"/>
      <c r="X388" s="192"/>
      <c r="Y388" s="184">
        <f t="shared" si="16"/>
        <v>0</v>
      </c>
      <c r="Z388" s="184"/>
      <c r="AA388" s="184"/>
      <c r="AB388" s="184"/>
      <c r="AC388" s="184"/>
      <c r="AD388" s="184"/>
      <c r="AE388" s="184">
        <f t="shared" si="17"/>
        <v>0</v>
      </c>
      <c r="AF388" s="184"/>
      <c r="AG388" s="184"/>
      <c r="AH388" s="184"/>
      <c r="AI388" s="184"/>
      <c r="AJ388" s="184"/>
      <c r="AK388" s="184">
        <f t="shared" si="18"/>
        <v>0</v>
      </c>
      <c r="AL388" s="184"/>
      <c r="AM388" s="184"/>
      <c r="AN388" s="184"/>
      <c r="AO388" s="184"/>
      <c r="AP388" s="184"/>
      <c r="AQ388" s="184">
        <f t="shared" si="19"/>
        <v>0</v>
      </c>
      <c r="AR388" s="184"/>
      <c r="AS388" s="184"/>
      <c r="AT388" s="184"/>
      <c r="AU388" s="184"/>
      <c r="AV388" s="184"/>
      <c r="AW388" s="184">
        <f t="shared" si="20"/>
        <v>0</v>
      </c>
      <c r="AX388" s="184"/>
      <c r="AY388" s="184"/>
      <c r="AZ388" s="184"/>
      <c r="BA388" s="184"/>
      <c r="BB388" s="184"/>
    </row>
    <row r="389" spans="1:54" ht="40" customHeight="1">
      <c r="A389" s="480"/>
      <c r="B389" s="480"/>
      <c r="C389" s="480"/>
      <c r="D389" s="480"/>
      <c r="E389" s="480"/>
      <c r="F389" s="480"/>
      <c r="G389" s="480"/>
      <c r="H389" s="480"/>
      <c r="I389" s="480"/>
      <c r="J389" s="480"/>
      <c r="K389" s="480"/>
      <c r="L389" s="480"/>
      <c r="M389" s="292"/>
      <c r="N389" s="292"/>
      <c r="O389" s="292"/>
      <c r="P389" s="292"/>
      <c r="Q389" s="292"/>
      <c r="R389" s="292"/>
      <c r="S389" s="292"/>
      <c r="T389" s="292"/>
      <c r="U389" s="192"/>
      <c r="V389" s="192"/>
      <c r="W389" s="192"/>
      <c r="X389" s="192"/>
      <c r="Y389" s="184">
        <f t="shared" si="16"/>
        <v>0</v>
      </c>
      <c r="Z389" s="184"/>
      <c r="AA389" s="184"/>
      <c r="AB389" s="184"/>
      <c r="AC389" s="184"/>
      <c r="AD389" s="184"/>
      <c r="AE389" s="184">
        <f t="shared" si="17"/>
        <v>0</v>
      </c>
      <c r="AF389" s="184"/>
      <c r="AG389" s="184"/>
      <c r="AH389" s="184"/>
      <c r="AI389" s="184"/>
      <c r="AJ389" s="184"/>
      <c r="AK389" s="184">
        <f t="shared" si="18"/>
        <v>0</v>
      </c>
      <c r="AL389" s="184"/>
      <c r="AM389" s="184"/>
      <c r="AN389" s="184"/>
      <c r="AO389" s="184"/>
      <c r="AP389" s="184"/>
      <c r="AQ389" s="184">
        <f t="shared" si="19"/>
        <v>0</v>
      </c>
      <c r="AR389" s="184"/>
      <c r="AS389" s="184"/>
      <c r="AT389" s="184"/>
      <c r="AU389" s="184"/>
      <c r="AV389" s="184"/>
      <c r="AW389" s="184">
        <f>+AQ389*(1+$O$249)</f>
        <v>0</v>
      </c>
      <c r="AX389" s="184"/>
      <c r="AY389" s="184"/>
      <c r="AZ389" s="184"/>
      <c r="BA389" s="184"/>
      <c r="BB389" s="184"/>
    </row>
    <row r="390" spans="1:54" ht="40" customHeight="1">
      <c r="A390" s="190" t="s">
        <v>1749</v>
      </c>
      <c r="B390" s="190"/>
      <c r="C390" s="190"/>
      <c r="D390" s="190"/>
      <c r="E390" s="190"/>
      <c r="F390" s="190"/>
      <c r="G390" s="190"/>
      <c r="H390" s="190"/>
      <c r="I390" s="190"/>
      <c r="J390" s="190"/>
      <c r="K390" s="190"/>
      <c r="L390" s="190"/>
      <c r="M390" s="190"/>
      <c r="N390" s="190"/>
      <c r="O390" s="190"/>
      <c r="P390" s="190"/>
      <c r="Q390" s="190"/>
      <c r="R390" s="190"/>
      <c r="S390" s="190"/>
      <c r="T390" s="190"/>
      <c r="U390" s="190"/>
      <c r="V390" s="190"/>
      <c r="W390" s="190"/>
      <c r="X390" s="190"/>
      <c r="Y390" s="214">
        <f>SUM(Y380:AD389)</f>
        <v>11350000</v>
      </c>
      <c r="Z390" s="214"/>
      <c r="AA390" s="214"/>
      <c r="AB390" s="214"/>
      <c r="AC390" s="214"/>
      <c r="AD390" s="214"/>
      <c r="AE390" s="214">
        <f>SUM(AE380:AJ389)</f>
        <v>11917500</v>
      </c>
      <c r="AF390" s="214"/>
      <c r="AG390" s="214"/>
      <c r="AH390" s="214"/>
      <c r="AI390" s="214"/>
      <c r="AJ390" s="214"/>
      <c r="AK390" s="214">
        <f>SUM(AK380:AP389)</f>
        <v>12513375</v>
      </c>
      <c r="AL390" s="214"/>
      <c r="AM390" s="214"/>
      <c r="AN390" s="214"/>
      <c r="AO390" s="214"/>
      <c r="AP390" s="214"/>
      <c r="AQ390" s="214">
        <f>SUM(AQ380:AV389)</f>
        <v>13139043.75</v>
      </c>
      <c r="AR390" s="214"/>
      <c r="AS390" s="214"/>
      <c r="AT390" s="214"/>
      <c r="AU390" s="214"/>
      <c r="AV390" s="214"/>
      <c r="AW390" s="214">
        <f>SUM(AW380:BB389)</f>
        <v>13795995.9375</v>
      </c>
      <c r="AX390" s="214"/>
      <c r="AY390" s="214"/>
      <c r="AZ390" s="214"/>
      <c r="BA390" s="214"/>
      <c r="BB390" s="214"/>
    </row>
    <row r="391" spans="1:54" ht="14.25" customHeight="1"/>
    <row r="392" spans="1:54" ht="14.25" customHeight="1"/>
    <row r="393" spans="1:54" ht="30" customHeight="1">
      <c r="A393" s="313" t="s">
        <v>1612</v>
      </c>
      <c r="B393" s="313"/>
      <c r="C393" s="313"/>
      <c r="D393" s="313"/>
      <c r="E393" s="313"/>
      <c r="F393" s="313"/>
      <c r="G393" s="313"/>
      <c r="H393" s="313"/>
      <c r="I393" s="313"/>
      <c r="J393" s="313"/>
      <c r="K393" s="313"/>
      <c r="L393" s="313"/>
      <c r="M393" s="313"/>
      <c r="N393" s="313"/>
      <c r="O393" s="313"/>
      <c r="P393" s="313"/>
      <c r="Q393" s="313"/>
      <c r="R393" s="313"/>
      <c r="S393" s="313"/>
      <c r="T393" s="313"/>
      <c r="U393" s="313"/>
      <c r="V393" s="313"/>
      <c r="W393" s="313"/>
      <c r="X393" s="313"/>
      <c r="Y393" s="313"/>
      <c r="Z393" s="313"/>
      <c r="AA393" s="313"/>
      <c r="AB393" s="313"/>
      <c r="AC393" s="313"/>
      <c r="AD393" s="313"/>
      <c r="AE393" s="313"/>
      <c r="AF393" s="313"/>
      <c r="AG393" s="313"/>
      <c r="AH393" s="313"/>
      <c r="AI393" s="313"/>
      <c r="AJ393" s="313"/>
      <c r="AK393" s="313"/>
      <c r="AL393" s="313"/>
      <c r="AM393" s="313"/>
      <c r="AN393" s="313"/>
    </row>
    <row r="394" spans="1:54" ht="30" customHeight="1">
      <c r="A394" s="167" t="s">
        <v>1829</v>
      </c>
      <c r="B394" s="167"/>
      <c r="C394" s="167"/>
      <c r="D394" s="167"/>
      <c r="E394" s="167"/>
      <c r="F394" s="167"/>
      <c r="G394" s="167"/>
      <c r="H394" s="167"/>
      <c r="I394" s="167"/>
      <c r="J394" s="167"/>
      <c r="K394" s="167"/>
      <c r="L394" s="167"/>
      <c r="M394" s="167"/>
      <c r="N394" s="167"/>
      <c r="O394" s="167"/>
      <c r="P394" s="167"/>
      <c r="Q394" s="167"/>
      <c r="R394" s="167"/>
      <c r="S394" s="167"/>
      <c r="T394" s="167"/>
      <c r="U394" s="167"/>
      <c r="V394" s="167"/>
      <c r="W394" s="167"/>
      <c r="X394" s="167"/>
      <c r="Y394" s="167"/>
      <c r="Z394" s="167"/>
      <c r="AA394" s="167"/>
      <c r="AB394" s="167"/>
      <c r="AC394" s="167"/>
      <c r="AD394" s="167"/>
      <c r="AE394" s="167"/>
      <c r="AF394" s="167"/>
      <c r="AG394" s="167"/>
      <c r="AH394" s="167"/>
      <c r="AI394" s="167"/>
      <c r="AJ394" s="167"/>
      <c r="AK394" s="167"/>
      <c r="AL394" s="167"/>
      <c r="AM394" s="167"/>
      <c r="AN394" s="167"/>
      <c r="AO394" s="167"/>
    </row>
    <row r="395" spans="1:54" ht="132" customHeight="1">
      <c r="A395" s="167"/>
      <c r="B395" s="167"/>
      <c r="C395" s="167"/>
      <c r="D395" s="167"/>
      <c r="E395" s="167"/>
      <c r="F395" s="167"/>
      <c r="G395" s="167"/>
      <c r="H395" s="167"/>
      <c r="I395" s="167"/>
      <c r="J395" s="167"/>
      <c r="K395" s="167"/>
      <c r="L395" s="167"/>
      <c r="M395" s="167"/>
      <c r="N395" s="167"/>
      <c r="O395" s="167"/>
      <c r="P395" s="167"/>
      <c r="Q395" s="167"/>
      <c r="R395" s="167"/>
      <c r="S395" s="167"/>
      <c r="T395" s="167"/>
      <c r="U395" s="167"/>
      <c r="V395" s="167"/>
      <c r="W395" s="167"/>
      <c r="X395" s="167"/>
      <c r="Y395" s="167"/>
      <c r="Z395" s="167"/>
      <c r="AA395" s="167"/>
      <c r="AB395" s="167"/>
      <c r="AC395" s="167"/>
      <c r="AD395" s="167"/>
      <c r="AE395" s="167"/>
      <c r="AF395" s="167"/>
      <c r="AG395" s="167"/>
      <c r="AH395" s="167"/>
      <c r="AI395" s="167"/>
      <c r="AJ395" s="167"/>
      <c r="AK395" s="167"/>
      <c r="AL395" s="167"/>
      <c r="AM395" s="167"/>
      <c r="AN395" s="167"/>
      <c r="AO395" s="167"/>
    </row>
    <row r="397" spans="1:54" hidden="1">
      <c r="A397" s="526" t="s">
        <v>1830</v>
      </c>
      <c r="B397" s="527"/>
      <c r="C397" s="527"/>
      <c r="D397" s="527"/>
      <c r="E397" s="527"/>
      <c r="F397" s="527"/>
      <c r="G397" s="527"/>
      <c r="H397" s="527"/>
      <c r="I397" s="527"/>
      <c r="J397" s="527"/>
      <c r="K397" s="528"/>
    </row>
    <row r="398" spans="1:54" hidden="1">
      <c r="A398" s="301" t="s">
        <v>1831</v>
      </c>
      <c r="B398" s="302"/>
      <c r="C398" s="302"/>
      <c r="D398" s="302"/>
      <c r="E398" s="302"/>
      <c r="F398" s="302"/>
      <c r="G398" s="302"/>
      <c r="H398" s="303"/>
      <c r="I398" s="195">
        <v>8.5000000000000006E-2</v>
      </c>
      <c r="J398" s="196"/>
      <c r="K398" s="197"/>
    </row>
    <row r="399" spans="1:54" hidden="1">
      <c r="A399" s="301" t="s">
        <v>1832</v>
      </c>
      <c r="B399" s="302"/>
      <c r="C399" s="302"/>
      <c r="D399" s="302"/>
      <c r="E399" s="302"/>
      <c r="F399" s="302"/>
      <c r="G399" s="302"/>
      <c r="H399" s="303"/>
      <c r="I399" s="195">
        <v>0.12</v>
      </c>
      <c r="J399" s="196"/>
      <c r="K399" s="197"/>
    </row>
    <row r="400" spans="1:54" hidden="1">
      <c r="A400" s="301" t="s">
        <v>1833</v>
      </c>
      <c r="B400" s="302"/>
      <c r="C400" s="302"/>
      <c r="D400" s="302"/>
      <c r="E400" s="302"/>
      <c r="F400" s="302"/>
      <c r="G400" s="302"/>
      <c r="H400" s="303"/>
      <c r="I400" s="195">
        <v>2.4400000000000002E-2</v>
      </c>
      <c r="J400" s="196"/>
      <c r="K400" s="197"/>
    </row>
    <row r="401" spans="1:45" hidden="1">
      <c r="A401" s="301" t="s">
        <v>1834</v>
      </c>
      <c r="B401" s="302"/>
      <c r="C401" s="302"/>
      <c r="D401" s="302"/>
      <c r="E401" s="302"/>
      <c r="F401" s="302"/>
      <c r="G401" s="302"/>
      <c r="H401" s="303"/>
      <c r="I401" s="195">
        <v>8.3299999999999999E-2</v>
      </c>
      <c r="J401" s="196"/>
      <c r="K401" s="197"/>
    </row>
    <row r="402" spans="1:45" hidden="1">
      <c r="A402" s="301" t="s">
        <v>1835</v>
      </c>
      <c r="B402" s="302"/>
      <c r="C402" s="302"/>
      <c r="D402" s="302"/>
      <c r="E402" s="302"/>
      <c r="F402" s="302"/>
      <c r="G402" s="302"/>
      <c r="H402" s="303"/>
      <c r="I402" s="195">
        <v>0.01</v>
      </c>
      <c r="J402" s="196"/>
      <c r="K402" s="197"/>
    </row>
    <row r="403" spans="1:45" hidden="1">
      <c r="A403" s="301" t="s">
        <v>1836</v>
      </c>
      <c r="B403" s="302"/>
      <c r="C403" s="302"/>
      <c r="D403" s="302"/>
      <c r="E403" s="302"/>
      <c r="F403" s="302"/>
      <c r="G403" s="302"/>
      <c r="H403" s="303"/>
      <c r="I403" s="195">
        <v>8.3299999999999999E-2</v>
      </c>
      <c r="J403" s="196"/>
      <c r="K403" s="197"/>
    </row>
    <row r="404" spans="1:45" hidden="1">
      <c r="A404" s="301" t="s">
        <v>1837</v>
      </c>
      <c r="B404" s="302"/>
      <c r="C404" s="302"/>
      <c r="D404" s="302"/>
      <c r="E404" s="302"/>
      <c r="F404" s="302"/>
      <c r="G404" s="302"/>
      <c r="H404" s="303"/>
      <c r="I404" s="195">
        <v>4.1599999999999998E-2</v>
      </c>
      <c r="J404" s="196"/>
      <c r="K404" s="197"/>
    </row>
    <row r="405" spans="1:45" hidden="1">
      <c r="A405" s="301" t="s">
        <v>1838</v>
      </c>
      <c r="B405" s="302"/>
      <c r="C405" s="302"/>
      <c r="D405" s="302"/>
      <c r="E405" s="302"/>
      <c r="F405" s="302"/>
      <c r="G405" s="302"/>
      <c r="H405" s="303"/>
      <c r="I405" s="195">
        <v>0.09</v>
      </c>
      <c r="J405" s="196"/>
      <c r="K405" s="197"/>
    </row>
    <row r="406" spans="1:45" hidden="1">
      <c r="A406" s="492" t="s">
        <v>1749</v>
      </c>
      <c r="B406" s="493"/>
      <c r="C406" s="493"/>
      <c r="D406" s="493"/>
      <c r="E406" s="493"/>
      <c r="F406" s="493"/>
      <c r="G406" s="493"/>
      <c r="H406" s="494"/>
      <c r="I406" s="523">
        <f>SUM(I398:K405)</f>
        <v>0.53759999999999997</v>
      </c>
      <c r="J406" s="524"/>
      <c r="K406" s="525"/>
    </row>
    <row r="409" spans="1:45" ht="20.5" customHeight="1">
      <c r="A409" s="46" t="s">
        <v>1839</v>
      </c>
      <c r="AR409" s="56"/>
      <c r="AS409" s="56"/>
    </row>
    <row r="411" spans="1:45" ht="54" customHeight="1">
      <c r="A411" s="532" t="s">
        <v>1840</v>
      </c>
      <c r="B411" s="411"/>
      <c r="C411" s="411"/>
      <c r="D411" s="411"/>
      <c r="E411" s="411"/>
      <c r="F411" s="412"/>
      <c r="G411" s="410" t="s">
        <v>1841</v>
      </c>
      <c r="H411" s="416"/>
      <c r="I411" s="416"/>
      <c r="J411" s="416"/>
      <c r="K411" s="416"/>
      <c r="L411" s="416"/>
      <c r="M411" s="410" t="s">
        <v>1842</v>
      </c>
      <c r="N411" s="416"/>
      <c r="O411" s="416"/>
      <c r="P411" s="416"/>
      <c r="Q411" s="416"/>
      <c r="R411" s="416"/>
      <c r="S411" s="416"/>
      <c r="T411" s="416"/>
      <c r="U411" s="416"/>
      <c r="V411" s="416"/>
      <c r="W411" s="416"/>
      <c r="X411" s="416"/>
      <c r="Y411" s="416"/>
      <c r="Z411" s="416"/>
      <c r="AA411" s="417"/>
      <c r="AB411" s="410" t="s">
        <v>1843</v>
      </c>
      <c r="AC411" s="416"/>
      <c r="AD411" s="416"/>
      <c r="AE411" s="416"/>
      <c r="AF411" s="416"/>
      <c r="AG411" s="416"/>
      <c r="AH411" s="575" t="s">
        <v>1830</v>
      </c>
      <c r="AI411" s="576"/>
      <c r="AJ411" s="577"/>
      <c r="AK411" s="407" t="s">
        <v>1844</v>
      </c>
      <c r="AL411" s="408"/>
      <c r="AM411" s="408"/>
      <c r="AN411" s="408"/>
      <c r="AO411" s="409"/>
      <c r="AP411" s="542" t="s">
        <v>1845</v>
      </c>
      <c r="AQ411" s="542"/>
      <c r="AR411" s="543"/>
    </row>
    <row r="412" spans="1:45" ht="97" customHeight="1">
      <c r="A412" s="522" t="s">
        <v>2090</v>
      </c>
      <c r="B412" s="209"/>
      <c r="C412" s="209"/>
      <c r="D412" s="209"/>
      <c r="E412" s="209"/>
      <c r="F412" s="210"/>
      <c r="G412" s="512" t="s">
        <v>1675</v>
      </c>
      <c r="H412" s="209"/>
      <c r="I412" s="209"/>
      <c r="J412" s="209"/>
      <c r="K412" s="209"/>
      <c r="L412" s="209"/>
      <c r="M412" s="284" t="s">
        <v>2089</v>
      </c>
      <c r="N412" s="209"/>
      <c r="O412" s="209"/>
      <c r="P412" s="209"/>
      <c r="Q412" s="209"/>
      <c r="R412" s="209"/>
      <c r="S412" s="209"/>
      <c r="T412" s="209"/>
      <c r="U412" s="209"/>
      <c r="V412" s="209"/>
      <c r="W412" s="209"/>
      <c r="X412" s="209"/>
      <c r="Y412" s="209"/>
      <c r="Z412" s="209"/>
      <c r="AA412" s="210"/>
      <c r="AB412" s="534">
        <v>1800000</v>
      </c>
      <c r="AC412" s="209"/>
      <c r="AD412" s="209"/>
      <c r="AE412" s="209"/>
      <c r="AF412" s="209"/>
      <c r="AG412" s="209"/>
      <c r="AH412" s="515" t="s">
        <v>1642</v>
      </c>
      <c r="AI412" s="516"/>
      <c r="AJ412" s="517"/>
      <c r="AK412" s="539">
        <f t="shared" ref="AK412:AK421" si="21">IF(AH412="SI",AB412*(1+$I$406),AB412)</f>
        <v>1800000</v>
      </c>
      <c r="AL412" s="540"/>
      <c r="AM412" s="540"/>
      <c r="AN412" s="540"/>
      <c r="AO412" s="541"/>
      <c r="AP412" s="439">
        <v>6</v>
      </c>
      <c r="AQ412" s="439"/>
      <c r="AR412" s="440"/>
      <c r="AS412" s="71">
        <f>+IF(AK412&gt;0,1,0)</f>
        <v>1</v>
      </c>
    </row>
    <row r="413" spans="1:45" ht="97" customHeight="1">
      <c r="A413" s="522"/>
      <c r="B413" s="209"/>
      <c r="C413" s="209"/>
      <c r="D413" s="209"/>
      <c r="E413" s="209"/>
      <c r="F413" s="210"/>
      <c r="G413" s="512"/>
      <c r="H413" s="209"/>
      <c r="I413" s="209"/>
      <c r="J413" s="209"/>
      <c r="K413" s="209"/>
      <c r="L413" s="209"/>
      <c r="M413" s="284"/>
      <c r="N413" s="209"/>
      <c r="O413" s="209"/>
      <c r="P413" s="209"/>
      <c r="Q413" s="209"/>
      <c r="R413" s="209"/>
      <c r="S413" s="209"/>
      <c r="T413" s="209"/>
      <c r="U413" s="209"/>
      <c r="V413" s="209"/>
      <c r="W413" s="209"/>
      <c r="X413" s="209"/>
      <c r="Y413" s="209"/>
      <c r="Z413" s="209"/>
      <c r="AA413" s="210"/>
      <c r="AB413" s="534"/>
      <c r="AC413" s="209"/>
      <c r="AD413" s="209"/>
      <c r="AE413" s="209"/>
      <c r="AF413" s="209"/>
      <c r="AG413" s="209"/>
      <c r="AH413" s="515"/>
      <c r="AI413" s="516"/>
      <c r="AJ413" s="517"/>
      <c r="AK413" s="539">
        <f t="shared" si="21"/>
        <v>0</v>
      </c>
      <c r="AL413" s="540"/>
      <c r="AM413" s="540"/>
      <c r="AN413" s="540"/>
      <c r="AO413" s="541"/>
      <c r="AP413" s="439"/>
      <c r="AQ413" s="439"/>
      <c r="AR413" s="440"/>
      <c r="AS413" s="71">
        <f t="shared" ref="AS413:AS421" si="22">+IF(AK413&gt;0,1,0)</f>
        <v>0</v>
      </c>
    </row>
    <row r="414" spans="1:45" ht="97" customHeight="1">
      <c r="A414" s="522"/>
      <c r="B414" s="209"/>
      <c r="C414" s="209"/>
      <c r="D414" s="209"/>
      <c r="E414" s="209"/>
      <c r="F414" s="210"/>
      <c r="G414" s="512"/>
      <c r="H414" s="209"/>
      <c r="I414" s="209"/>
      <c r="J414" s="209"/>
      <c r="K414" s="209"/>
      <c r="L414" s="209"/>
      <c r="M414" s="284"/>
      <c r="N414" s="209"/>
      <c r="O414" s="209"/>
      <c r="P414" s="209"/>
      <c r="Q414" s="209"/>
      <c r="R414" s="209"/>
      <c r="S414" s="209"/>
      <c r="T414" s="209"/>
      <c r="U414" s="209"/>
      <c r="V414" s="209"/>
      <c r="W414" s="209"/>
      <c r="X414" s="209"/>
      <c r="Y414" s="209"/>
      <c r="Z414" s="209"/>
      <c r="AA414" s="210"/>
      <c r="AB414" s="534"/>
      <c r="AC414" s="209"/>
      <c r="AD414" s="209"/>
      <c r="AE414" s="209"/>
      <c r="AF414" s="209"/>
      <c r="AG414" s="209"/>
      <c r="AH414" s="515"/>
      <c r="AI414" s="516"/>
      <c r="AJ414" s="517"/>
      <c r="AK414" s="539">
        <f t="shared" si="21"/>
        <v>0</v>
      </c>
      <c r="AL414" s="540"/>
      <c r="AM414" s="540"/>
      <c r="AN414" s="540"/>
      <c r="AO414" s="541"/>
      <c r="AP414" s="439"/>
      <c r="AQ414" s="439"/>
      <c r="AR414" s="440"/>
      <c r="AS414" s="71">
        <f t="shared" si="22"/>
        <v>0</v>
      </c>
    </row>
    <row r="415" spans="1:45" ht="97" customHeight="1">
      <c r="A415" s="522"/>
      <c r="B415" s="209"/>
      <c r="C415" s="209"/>
      <c r="D415" s="209"/>
      <c r="E415" s="209"/>
      <c r="F415" s="210"/>
      <c r="G415" s="512"/>
      <c r="H415" s="209"/>
      <c r="I415" s="209"/>
      <c r="J415" s="209"/>
      <c r="K415" s="209"/>
      <c r="L415" s="209"/>
      <c r="M415" s="284"/>
      <c r="N415" s="209"/>
      <c r="O415" s="209"/>
      <c r="P415" s="209"/>
      <c r="Q415" s="209"/>
      <c r="R415" s="209"/>
      <c r="S415" s="209"/>
      <c r="T415" s="209"/>
      <c r="U415" s="209"/>
      <c r="V415" s="209"/>
      <c r="W415" s="209"/>
      <c r="X415" s="209"/>
      <c r="Y415" s="209"/>
      <c r="Z415" s="209"/>
      <c r="AA415" s="210"/>
      <c r="AB415" s="534"/>
      <c r="AC415" s="209"/>
      <c r="AD415" s="209"/>
      <c r="AE415" s="209"/>
      <c r="AF415" s="209"/>
      <c r="AG415" s="209"/>
      <c r="AH415" s="515"/>
      <c r="AI415" s="516"/>
      <c r="AJ415" s="517"/>
      <c r="AK415" s="539">
        <f t="shared" si="21"/>
        <v>0</v>
      </c>
      <c r="AL415" s="540"/>
      <c r="AM415" s="540"/>
      <c r="AN415" s="540"/>
      <c r="AO415" s="541"/>
      <c r="AP415" s="439"/>
      <c r="AQ415" s="439"/>
      <c r="AR415" s="440"/>
      <c r="AS415" s="71">
        <f t="shared" si="22"/>
        <v>0</v>
      </c>
    </row>
    <row r="416" spans="1:45" ht="97" customHeight="1">
      <c r="A416" s="522"/>
      <c r="B416" s="209"/>
      <c r="C416" s="209"/>
      <c r="D416" s="209"/>
      <c r="E416" s="209"/>
      <c r="F416" s="210"/>
      <c r="G416" s="512"/>
      <c r="H416" s="209"/>
      <c r="I416" s="209"/>
      <c r="J416" s="209"/>
      <c r="K416" s="209"/>
      <c r="L416" s="209"/>
      <c r="M416" s="284"/>
      <c r="N416" s="209"/>
      <c r="O416" s="209"/>
      <c r="P416" s="209"/>
      <c r="Q416" s="209"/>
      <c r="R416" s="209"/>
      <c r="S416" s="209"/>
      <c r="T416" s="209"/>
      <c r="U416" s="209"/>
      <c r="V416" s="209"/>
      <c r="W416" s="209"/>
      <c r="X416" s="209"/>
      <c r="Y416" s="209"/>
      <c r="Z416" s="209"/>
      <c r="AA416" s="210"/>
      <c r="AB416" s="534"/>
      <c r="AC416" s="209"/>
      <c r="AD416" s="209"/>
      <c r="AE416" s="209"/>
      <c r="AF416" s="209"/>
      <c r="AG416" s="209"/>
      <c r="AH416" s="515"/>
      <c r="AI416" s="516"/>
      <c r="AJ416" s="517"/>
      <c r="AK416" s="539">
        <f t="shared" si="21"/>
        <v>0</v>
      </c>
      <c r="AL416" s="540"/>
      <c r="AM416" s="540"/>
      <c r="AN416" s="540"/>
      <c r="AO416" s="541"/>
      <c r="AP416" s="439"/>
      <c r="AQ416" s="439"/>
      <c r="AR416" s="440"/>
      <c r="AS416" s="71">
        <f t="shared" si="22"/>
        <v>0</v>
      </c>
    </row>
    <row r="417" spans="1:62" ht="97" customHeight="1">
      <c r="A417" s="522"/>
      <c r="B417" s="209"/>
      <c r="C417" s="209"/>
      <c r="D417" s="209"/>
      <c r="E417" s="209"/>
      <c r="F417" s="210"/>
      <c r="G417" s="512"/>
      <c r="H417" s="209"/>
      <c r="I417" s="209"/>
      <c r="J417" s="209"/>
      <c r="K417" s="209"/>
      <c r="L417" s="209"/>
      <c r="M417" s="284"/>
      <c r="N417" s="209"/>
      <c r="O417" s="209"/>
      <c r="P417" s="209"/>
      <c r="Q417" s="209"/>
      <c r="R417" s="209"/>
      <c r="S417" s="209"/>
      <c r="T417" s="209"/>
      <c r="U417" s="209"/>
      <c r="V417" s="209"/>
      <c r="W417" s="209"/>
      <c r="X417" s="209"/>
      <c r="Y417" s="209"/>
      <c r="Z417" s="209"/>
      <c r="AA417" s="210"/>
      <c r="AB417" s="534"/>
      <c r="AC417" s="209"/>
      <c r="AD417" s="209"/>
      <c r="AE417" s="209"/>
      <c r="AF417" s="209"/>
      <c r="AG417" s="209"/>
      <c r="AH417" s="515"/>
      <c r="AI417" s="516"/>
      <c r="AJ417" s="517"/>
      <c r="AK417" s="539">
        <f t="shared" si="21"/>
        <v>0</v>
      </c>
      <c r="AL417" s="540"/>
      <c r="AM417" s="540"/>
      <c r="AN417" s="540"/>
      <c r="AO417" s="541"/>
      <c r="AP417" s="439"/>
      <c r="AQ417" s="439"/>
      <c r="AR417" s="440"/>
      <c r="AS417" s="71">
        <f t="shared" si="22"/>
        <v>0</v>
      </c>
    </row>
    <row r="418" spans="1:62" ht="97" customHeight="1">
      <c r="A418" s="522"/>
      <c r="B418" s="209"/>
      <c r="C418" s="209"/>
      <c r="D418" s="209"/>
      <c r="E418" s="209"/>
      <c r="F418" s="210"/>
      <c r="G418" s="512"/>
      <c r="H418" s="209"/>
      <c r="I418" s="209"/>
      <c r="J418" s="209"/>
      <c r="K418" s="209"/>
      <c r="L418" s="209"/>
      <c r="M418" s="284"/>
      <c r="N418" s="209"/>
      <c r="O418" s="209"/>
      <c r="P418" s="209"/>
      <c r="Q418" s="209"/>
      <c r="R418" s="209"/>
      <c r="S418" s="209"/>
      <c r="T418" s="209"/>
      <c r="U418" s="209"/>
      <c r="V418" s="209"/>
      <c r="W418" s="209"/>
      <c r="X418" s="209"/>
      <c r="Y418" s="209"/>
      <c r="Z418" s="209"/>
      <c r="AA418" s="210"/>
      <c r="AB418" s="534"/>
      <c r="AC418" s="209"/>
      <c r="AD418" s="209"/>
      <c r="AE418" s="209"/>
      <c r="AF418" s="209"/>
      <c r="AG418" s="209"/>
      <c r="AH418" s="515"/>
      <c r="AI418" s="516"/>
      <c r="AJ418" s="517"/>
      <c r="AK418" s="539">
        <f t="shared" si="21"/>
        <v>0</v>
      </c>
      <c r="AL418" s="540"/>
      <c r="AM418" s="540"/>
      <c r="AN418" s="540"/>
      <c r="AO418" s="541"/>
      <c r="AP418" s="439"/>
      <c r="AQ418" s="439"/>
      <c r="AR418" s="440"/>
      <c r="AS418" s="71">
        <f t="shared" si="22"/>
        <v>0</v>
      </c>
    </row>
    <row r="419" spans="1:62" ht="97" customHeight="1">
      <c r="A419" s="522"/>
      <c r="B419" s="209"/>
      <c r="C419" s="209"/>
      <c r="D419" s="209"/>
      <c r="E419" s="209"/>
      <c r="F419" s="210"/>
      <c r="G419" s="512"/>
      <c r="H419" s="209"/>
      <c r="I419" s="209"/>
      <c r="J419" s="209"/>
      <c r="K419" s="209"/>
      <c r="L419" s="209"/>
      <c r="M419" s="284"/>
      <c r="N419" s="209"/>
      <c r="O419" s="209"/>
      <c r="P419" s="209"/>
      <c r="Q419" s="209"/>
      <c r="R419" s="209"/>
      <c r="S419" s="209"/>
      <c r="T419" s="209"/>
      <c r="U419" s="209"/>
      <c r="V419" s="209"/>
      <c r="W419" s="209"/>
      <c r="X419" s="209"/>
      <c r="Y419" s="209"/>
      <c r="Z419" s="209"/>
      <c r="AA419" s="210"/>
      <c r="AB419" s="534"/>
      <c r="AC419" s="209"/>
      <c r="AD419" s="209"/>
      <c r="AE419" s="209"/>
      <c r="AF419" s="209"/>
      <c r="AG419" s="209"/>
      <c r="AH419" s="515"/>
      <c r="AI419" s="516"/>
      <c r="AJ419" s="517"/>
      <c r="AK419" s="539">
        <f t="shared" si="21"/>
        <v>0</v>
      </c>
      <c r="AL419" s="540"/>
      <c r="AM419" s="540"/>
      <c r="AN419" s="540"/>
      <c r="AO419" s="541"/>
      <c r="AP419" s="439"/>
      <c r="AQ419" s="439"/>
      <c r="AR419" s="440"/>
      <c r="AS419" s="71">
        <f t="shared" si="22"/>
        <v>0</v>
      </c>
    </row>
    <row r="420" spans="1:62" ht="97" customHeight="1">
      <c r="A420" s="522"/>
      <c r="B420" s="209"/>
      <c r="C420" s="209"/>
      <c r="D420" s="209"/>
      <c r="E420" s="209"/>
      <c r="F420" s="210"/>
      <c r="G420" s="512"/>
      <c r="H420" s="209"/>
      <c r="I420" s="209"/>
      <c r="J420" s="209"/>
      <c r="K420" s="209"/>
      <c r="L420" s="209"/>
      <c r="M420" s="284"/>
      <c r="N420" s="209"/>
      <c r="O420" s="209"/>
      <c r="P420" s="209"/>
      <c r="Q420" s="209"/>
      <c r="R420" s="209"/>
      <c r="S420" s="209"/>
      <c r="T420" s="209"/>
      <c r="U420" s="209"/>
      <c r="V420" s="209"/>
      <c r="W420" s="209"/>
      <c r="X420" s="209"/>
      <c r="Y420" s="209"/>
      <c r="Z420" s="209"/>
      <c r="AA420" s="210"/>
      <c r="AB420" s="534"/>
      <c r="AC420" s="209"/>
      <c r="AD420" s="209"/>
      <c r="AE420" s="209"/>
      <c r="AF420" s="209"/>
      <c r="AG420" s="209"/>
      <c r="AH420" s="515"/>
      <c r="AI420" s="516"/>
      <c r="AJ420" s="517"/>
      <c r="AK420" s="539">
        <f t="shared" si="21"/>
        <v>0</v>
      </c>
      <c r="AL420" s="540"/>
      <c r="AM420" s="540"/>
      <c r="AN420" s="540"/>
      <c r="AO420" s="541"/>
      <c r="AP420" s="439"/>
      <c r="AQ420" s="439"/>
      <c r="AR420" s="440"/>
      <c r="AS420" s="71">
        <f t="shared" si="22"/>
        <v>0</v>
      </c>
    </row>
    <row r="421" spans="1:62" ht="97" customHeight="1">
      <c r="A421" s="522"/>
      <c r="B421" s="209"/>
      <c r="C421" s="209"/>
      <c r="D421" s="209"/>
      <c r="E421" s="209"/>
      <c r="F421" s="210"/>
      <c r="G421" s="512"/>
      <c r="H421" s="209"/>
      <c r="I421" s="209"/>
      <c r="J421" s="209"/>
      <c r="K421" s="209"/>
      <c r="L421" s="209"/>
      <c r="M421" s="284"/>
      <c r="N421" s="209"/>
      <c r="O421" s="209"/>
      <c r="P421" s="209"/>
      <c r="Q421" s="209"/>
      <c r="R421" s="209"/>
      <c r="S421" s="209"/>
      <c r="T421" s="209"/>
      <c r="U421" s="209"/>
      <c r="V421" s="209"/>
      <c r="W421" s="209"/>
      <c r="X421" s="209"/>
      <c r="Y421" s="209"/>
      <c r="Z421" s="209"/>
      <c r="AA421" s="210"/>
      <c r="AB421" s="534"/>
      <c r="AC421" s="209"/>
      <c r="AD421" s="209"/>
      <c r="AE421" s="209"/>
      <c r="AF421" s="209"/>
      <c r="AG421" s="209"/>
      <c r="AH421" s="515"/>
      <c r="AI421" s="516"/>
      <c r="AJ421" s="517"/>
      <c r="AK421" s="539">
        <f t="shared" si="21"/>
        <v>0</v>
      </c>
      <c r="AL421" s="540"/>
      <c r="AM421" s="540"/>
      <c r="AN421" s="540"/>
      <c r="AO421" s="541"/>
      <c r="AP421" s="439"/>
      <c r="AQ421" s="439"/>
      <c r="AR421" s="440"/>
      <c r="AS421" s="71">
        <f t="shared" si="22"/>
        <v>0</v>
      </c>
    </row>
    <row r="422" spans="1:62" ht="58.5" customHeight="1">
      <c r="A422" s="519" t="s">
        <v>1749</v>
      </c>
      <c r="B422" s="520"/>
      <c r="C422" s="520"/>
      <c r="D422" s="520"/>
      <c r="E422" s="520"/>
      <c r="F422" s="520"/>
      <c r="G422" s="520"/>
      <c r="H422" s="520"/>
      <c r="I422" s="520"/>
      <c r="J422" s="520"/>
      <c r="K422" s="520"/>
      <c r="L422" s="520"/>
      <c r="M422" s="520"/>
      <c r="N422" s="520"/>
      <c r="O422" s="520"/>
      <c r="P422" s="520"/>
      <c r="Q422" s="520"/>
      <c r="R422" s="520"/>
      <c r="S422" s="520"/>
      <c r="T422" s="520"/>
      <c r="U422" s="520"/>
      <c r="V422" s="520"/>
      <c r="W422" s="520"/>
      <c r="X422" s="520"/>
      <c r="Y422" s="520"/>
      <c r="Z422" s="520"/>
      <c r="AA422" s="520"/>
      <c r="AB422" s="520"/>
      <c r="AC422" s="520"/>
      <c r="AD422" s="520"/>
      <c r="AE422" s="520"/>
      <c r="AF422" s="520"/>
      <c r="AG422" s="520"/>
      <c r="AH422" s="520"/>
      <c r="AI422" s="520"/>
      <c r="AJ422" s="521"/>
      <c r="AK422" s="535">
        <f>+SUM(AK412:AO421)</f>
        <v>1800000</v>
      </c>
      <c r="AL422" s="536"/>
      <c r="AM422" s="536"/>
      <c r="AN422" s="536"/>
      <c r="AO422" s="536"/>
      <c r="AP422" s="536"/>
      <c r="AQ422" s="536"/>
      <c r="AR422" s="537"/>
    </row>
    <row r="423" spans="1:62" ht="32.25" customHeight="1"/>
    <row r="424" spans="1:62" ht="50.25" customHeight="1">
      <c r="A424" s="506" t="s">
        <v>1846</v>
      </c>
      <c r="B424" s="507"/>
      <c r="C424" s="507"/>
      <c r="D424" s="507"/>
      <c r="E424" s="507"/>
      <c r="F424" s="507"/>
      <c r="G424" s="507"/>
      <c r="H424" s="507"/>
      <c r="I424" s="507"/>
      <c r="J424" s="507"/>
      <c r="K424" s="507"/>
      <c r="L424" s="507"/>
      <c r="M424" s="507"/>
      <c r="N424" s="507"/>
      <c r="O424" s="507"/>
      <c r="P424" s="507"/>
      <c r="Q424" s="507"/>
      <c r="R424" s="507"/>
      <c r="S424" s="507"/>
      <c r="T424" s="507"/>
      <c r="U424" s="507"/>
      <c r="V424" s="507"/>
      <c r="W424" s="507"/>
      <c r="X424" s="507"/>
      <c r="Y424" s="507"/>
      <c r="Z424" s="507"/>
      <c r="AA424" s="507"/>
      <c r="AB424" s="508"/>
      <c r="AC424" s="503">
        <v>3</v>
      </c>
      <c r="AD424" s="504"/>
      <c r="AE424" s="504"/>
      <c r="AF424" s="504"/>
      <c r="AG424" s="504"/>
      <c r="AH424" s="505"/>
    </row>
    <row r="425" spans="1:62" ht="32.25" customHeight="1"/>
    <row r="426" spans="1:62" ht="30" customHeight="1">
      <c r="A426" s="491" t="s">
        <v>1614</v>
      </c>
      <c r="B426" s="491"/>
      <c r="C426" s="491"/>
      <c r="D426" s="491"/>
      <c r="E426" s="491"/>
      <c r="F426" s="491"/>
      <c r="G426" s="491"/>
      <c r="H426" s="491"/>
      <c r="I426" s="491"/>
      <c r="J426" s="491"/>
      <c r="K426" s="491"/>
      <c r="L426" s="491"/>
      <c r="M426" s="491"/>
      <c r="N426" s="491"/>
      <c r="O426" s="491"/>
      <c r="P426" s="491"/>
      <c r="Q426" s="491"/>
      <c r="R426" s="491"/>
      <c r="S426" s="491"/>
      <c r="T426" s="491"/>
      <c r="U426" s="491"/>
      <c r="V426" s="491"/>
      <c r="W426" s="491"/>
      <c r="X426" s="491"/>
      <c r="Y426" s="491"/>
      <c r="Z426" s="491"/>
      <c r="AA426" s="491"/>
      <c r="AB426" s="491"/>
      <c r="AC426" s="491"/>
      <c r="AD426" s="491"/>
      <c r="AE426" s="491"/>
      <c r="AF426" s="491"/>
      <c r="AG426" s="491"/>
      <c r="AH426" s="491"/>
      <c r="AI426" s="491"/>
      <c r="AJ426" s="491"/>
      <c r="AK426" s="491"/>
      <c r="AL426" s="491"/>
      <c r="AM426" s="491"/>
      <c r="AN426" s="491"/>
    </row>
    <row r="427" spans="1:62" ht="10" customHeight="1"/>
    <row r="428" spans="1:62" ht="58.5" customHeight="1">
      <c r="A428" s="513" t="s">
        <v>1847</v>
      </c>
      <c r="B428" s="514"/>
      <c r="C428" s="514"/>
      <c r="D428" s="514"/>
      <c r="E428" s="514"/>
      <c r="F428" s="514"/>
      <c r="G428" s="514"/>
      <c r="H428" s="514"/>
      <c r="I428" s="514"/>
      <c r="J428" s="514"/>
      <c r="K428" s="514"/>
      <c r="L428" s="514"/>
      <c r="M428" s="514"/>
      <c r="N428" s="514"/>
      <c r="O428" s="514"/>
      <c r="P428" s="514"/>
      <c r="Q428" s="514"/>
      <c r="R428" s="514"/>
      <c r="S428" s="514"/>
      <c r="T428" s="514"/>
      <c r="U428" s="514"/>
      <c r="V428" s="514"/>
      <c r="W428" s="514"/>
      <c r="X428" s="514"/>
      <c r="Y428" s="514"/>
      <c r="Z428" s="514"/>
      <c r="AA428" s="514"/>
      <c r="AB428" s="514"/>
      <c r="AC428" s="514"/>
      <c r="AD428" s="514"/>
      <c r="AE428" s="514"/>
      <c r="AF428" s="514"/>
      <c r="AG428" s="514"/>
      <c r="AH428" s="514"/>
      <c r="AI428" s="514"/>
      <c r="AJ428" s="514"/>
      <c r="AK428" s="514"/>
      <c r="AL428" s="514"/>
      <c r="AM428" s="514"/>
      <c r="AN428" s="514"/>
      <c r="AO428" s="514"/>
    </row>
    <row r="429" spans="1:62" ht="26.25" customHeight="1">
      <c r="A429" s="509" t="s">
        <v>1848</v>
      </c>
      <c r="B429" s="510"/>
      <c r="C429" s="510"/>
      <c r="D429" s="510"/>
      <c r="E429" s="510"/>
      <c r="F429" s="510"/>
      <c r="G429" s="510"/>
      <c r="H429" s="510"/>
      <c r="I429" s="510"/>
      <c r="J429" s="510"/>
      <c r="K429" s="510"/>
      <c r="L429" s="510"/>
      <c r="M429" s="510"/>
      <c r="N429" s="510"/>
      <c r="O429" s="510"/>
      <c r="P429" s="510"/>
      <c r="Q429" s="510"/>
      <c r="R429" s="510"/>
      <c r="S429" s="510"/>
      <c r="T429" s="510"/>
      <c r="U429" s="510"/>
      <c r="V429" s="510"/>
      <c r="W429" s="510"/>
      <c r="X429" s="510"/>
      <c r="Y429" s="510"/>
      <c r="Z429" s="510"/>
      <c r="AA429" s="510"/>
      <c r="AB429" s="510"/>
      <c r="AC429" s="510"/>
      <c r="AD429" s="510"/>
      <c r="AE429" s="510"/>
      <c r="AF429" s="510"/>
      <c r="AG429" s="510"/>
      <c r="AH429" s="510"/>
      <c r="AI429" s="510"/>
      <c r="AJ429" s="510"/>
      <c r="AK429" s="510"/>
      <c r="AL429" s="510"/>
      <c r="AM429" s="510"/>
      <c r="AN429" s="510"/>
      <c r="AO429" s="510"/>
      <c r="AP429" s="510"/>
      <c r="AQ429" s="510"/>
      <c r="AR429" s="511"/>
    </row>
    <row r="430" spans="1:62" ht="217" customHeight="1">
      <c r="A430" s="544" t="s">
        <v>1849</v>
      </c>
      <c r="B430" s="545"/>
      <c r="C430" s="545"/>
      <c r="D430" s="545"/>
      <c r="E430" s="545"/>
      <c r="F430" s="545"/>
      <c r="G430" s="545"/>
      <c r="H430" s="545"/>
      <c r="I430" s="545"/>
      <c r="J430" s="545"/>
      <c r="K430" s="545"/>
      <c r="L430" s="545"/>
      <c r="M430" s="545"/>
      <c r="N430" s="545"/>
      <c r="O430" s="545"/>
      <c r="P430" s="545"/>
      <c r="Q430" s="545"/>
      <c r="R430" s="545"/>
      <c r="S430" s="545"/>
      <c r="T430" s="545"/>
      <c r="U430" s="545"/>
      <c r="V430" s="545"/>
      <c r="W430" s="545"/>
      <c r="X430" s="545"/>
      <c r="Y430" s="545"/>
      <c r="Z430" s="545"/>
      <c r="AA430" s="545"/>
      <c r="AB430" s="545"/>
      <c r="AC430" s="545"/>
      <c r="AD430" s="545"/>
      <c r="AE430" s="545"/>
      <c r="AF430" s="545"/>
      <c r="AG430" s="545"/>
      <c r="AH430" s="545"/>
      <c r="AI430" s="545"/>
      <c r="AJ430" s="545"/>
      <c r="AK430" s="545"/>
      <c r="AL430" s="545"/>
      <c r="AM430" s="545"/>
      <c r="AN430" s="545"/>
      <c r="AO430" s="545"/>
      <c r="AP430" s="545"/>
      <c r="AQ430" s="545"/>
      <c r="AR430" s="545"/>
    </row>
    <row r="431" spans="1:62" ht="52.5" customHeight="1">
      <c r="A431" s="556" t="s">
        <v>1850</v>
      </c>
      <c r="B431" s="557"/>
      <c r="C431" s="557"/>
      <c r="D431" s="557"/>
      <c r="E431" s="557"/>
      <c r="F431" s="557"/>
      <c r="G431" s="557"/>
      <c r="H431" s="557"/>
      <c r="I431" s="558"/>
      <c r="J431" s="346" t="s">
        <v>1715</v>
      </c>
      <c r="K431" s="347"/>
      <c r="L431" s="347"/>
      <c r="M431" s="347"/>
      <c r="N431" s="347"/>
      <c r="O431" s="347"/>
      <c r="P431" s="347"/>
      <c r="Q431" s="347"/>
      <c r="R431" s="347"/>
      <c r="S431" s="348"/>
      <c r="T431" s="240" t="s">
        <v>1851</v>
      </c>
      <c r="U431" s="240"/>
      <c r="V431" s="240"/>
      <c r="W431" s="240"/>
      <c r="X431" s="240"/>
      <c r="Y431" s="240"/>
      <c r="Z431" s="240"/>
      <c r="AA431" s="553" t="s">
        <v>1852</v>
      </c>
      <c r="AB431" s="553"/>
      <c r="AC431" s="553"/>
      <c r="AD431" s="240" t="s">
        <v>1814</v>
      </c>
      <c r="AE431" s="240"/>
      <c r="AF431" s="240"/>
      <c r="AG431" s="240"/>
      <c r="AH431" s="240"/>
      <c r="AI431" s="240"/>
      <c r="AJ431" s="240"/>
      <c r="AK431" s="240"/>
      <c r="AL431" s="240"/>
      <c r="AM431" s="349"/>
      <c r="AN431" s="349"/>
      <c r="AO431" s="533"/>
      <c r="AP431" s="533"/>
      <c r="AQ431" s="533"/>
      <c r="AR431" s="533"/>
      <c r="AS431" s="61"/>
      <c r="AT431" s="61"/>
      <c r="AU431" s="226"/>
      <c r="AV431" s="226"/>
      <c r="AW431" s="226"/>
      <c r="AX431" s="226"/>
      <c r="AY431" s="226"/>
      <c r="AZ431" s="226"/>
      <c r="BA431" s="226"/>
      <c r="BB431" s="590"/>
      <c r="BC431" s="590"/>
      <c r="BD431" s="590"/>
      <c r="BE431" s="587"/>
      <c r="BF431" s="587"/>
      <c r="BG431" s="587"/>
      <c r="BH431" s="138"/>
      <c r="BI431" s="138"/>
      <c r="BJ431" s="138"/>
    </row>
    <row r="432" spans="1:62" ht="90.65" customHeight="1">
      <c r="A432" s="295" t="s">
        <v>2050</v>
      </c>
      <c r="B432" s="295"/>
      <c r="C432" s="295"/>
      <c r="D432" s="295"/>
      <c r="E432" s="295"/>
      <c r="F432" s="295"/>
      <c r="G432" s="295"/>
      <c r="H432" s="295"/>
      <c r="I432" s="295"/>
      <c r="J432" s="294" t="s">
        <v>2167</v>
      </c>
      <c r="K432" s="294" t="s">
        <v>2167</v>
      </c>
      <c r="L432" s="294" t="s">
        <v>2167</v>
      </c>
      <c r="M432" s="294" t="s">
        <v>2167</v>
      </c>
      <c r="N432" s="294" t="s">
        <v>2167</v>
      </c>
      <c r="O432" s="294" t="s">
        <v>2167</v>
      </c>
      <c r="P432" s="294" t="s">
        <v>2167</v>
      </c>
      <c r="Q432" s="294" t="s">
        <v>2167</v>
      </c>
      <c r="R432" s="294" t="s">
        <v>2167</v>
      </c>
      <c r="S432" s="294" t="s">
        <v>2167</v>
      </c>
      <c r="T432" s="495">
        <v>306027</v>
      </c>
      <c r="U432" s="496">
        <v>306027</v>
      </c>
      <c r="V432" s="496">
        <v>306027</v>
      </c>
      <c r="W432" s="496">
        <v>306027</v>
      </c>
      <c r="X432" s="496">
        <v>306027</v>
      </c>
      <c r="Y432" s="496">
        <v>306027</v>
      </c>
      <c r="Z432" s="497">
        <v>306027</v>
      </c>
      <c r="AA432" s="498">
        <v>1</v>
      </c>
      <c r="AB432" s="496">
        <v>1</v>
      </c>
      <c r="AC432" s="497">
        <v>1</v>
      </c>
      <c r="AD432" s="199">
        <f>+T432*AA432</f>
        <v>306027</v>
      </c>
      <c r="AE432" s="200"/>
      <c r="AF432" s="200"/>
      <c r="AG432" s="200"/>
      <c r="AH432" s="200"/>
      <c r="AI432" s="200"/>
      <c r="AJ432" s="200"/>
      <c r="AK432" s="200"/>
      <c r="AL432" s="201"/>
      <c r="AM432" s="291"/>
      <c r="AN432" s="291"/>
      <c r="AO432" s="291"/>
      <c r="AP432" s="291"/>
      <c r="AQ432" s="291"/>
      <c r="AR432" s="291"/>
      <c r="AU432" s="181"/>
      <c r="AV432" s="181"/>
      <c r="AW432" s="181"/>
      <c r="AX432" s="181"/>
      <c r="AY432" s="181"/>
      <c r="AZ432" s="181"/>
      <c r="BA432" s="181"/>
      <c r="BB432" s="578"/>
      <c r="BC432" s="578"/>
      <c r="BD432" s="578"/>
      <c r="BE432" s="579"/>
      <c r="BF432" s="579"/>
      <c r="BG432" s="579"/>
      <c r="BH432" s="137"/>
      <c r="BI432" s="137"/>
      <c r="BJ432" s="137"/>
    </row>
    <row r="433" spans="1:62" ht="90.65" customHeight="1">
      <c r="A433" s="295" t="s">
        <v>2050</v>
      </c>
      <c r="B433" s="295"/>
      <c r="C433" s="295"/>
      <c r="D433" s="295"/>
      <c r="E433" s="295"/>
      <c r="F433" s="295"/>
      <c r="G433" s="295"/>
      <c r="H433" s="295"/>
      <c r="I433" s="295"/>
      <c r="J433" s="294" t="s">
        <v>2168</v>
      </c>
      <c r="K433" s="294" t="s">
        <v>2168</v>
      </c>
      <c r="L433" s="294" t="s">
        <v>2168</v>
      </c>
      <c r="M433" s="294" t="s">
        <v>2168</v>
      </c>
      <c r="N433" s="294" t="s">
        <v>2168</v>
      </c>
      <c r="O433" s="294" t="s">
        <v>2168</v>
      </c>
      <c r="P433" s="294" t="s">
        <v>2168</v>
      </c>
      <c r="Q433" s="294" t="s">
        <v>2168</v>
      </c>
      <c r="R433" s="294" t="s">
        <v>2168</v>
      </c>
      <c r="S433" s="294" t="s">
        <v>2168</v>
      </c>
      <c r="T433" s="518">
        <v>41410</v>
      </c>
      <c r="U433" s="500">
        <v>41410</v>
      </c>
      <c r="V433" s="500">
        <v>41410</v>
      </c>
      <c r="W433" s="500">
        <v>41410</v>
      </c>
      <c r="X433" s="500">
        <v>41410</v>
      </c>
      <c r="Y433" s="500">
        <v>41410</v>
      </c>
      <c r="Z433" s="501">
        <v>41410</v>
      </c>
      <c r="AA433" s="499">
        <v>1</v>
      </c>
      <c r="AB433" s="500">
        <v>1</v>
      </c>
      <c r="AC433" s="501">
        <v>1</v>
      </c>
      <c r="AD433" s="199">
        <f t="shared" ref="AD433:AD441" si="23">+T433*AA433</f>
        <v>41410</v>
      </c>
      <c r="AE433" s="200"/>
      <c r="AF433" s="200"/>
      <c r="AG433" s="200"/>
      <c r="AH433" s="200"/>
      <c r="AI433" s="200"/>
      <c r="AJ433" s="200"/>
      <c r="AK433" s="200"/>
      <c r="AL433" s="201"/>
      <c r="AM433" s="291"/>
      <c r="AN433" s="291"/>
      <c r="AO433" s="291"/>
      <c r="AP433" s="291"/>
      <c r="AQ433" s="291"/>
      <c r="AR433" s="291"/>
      <c r="AU433" s="181"/>
      <c r="AV433" s="181"/>
      <c r="AW433" s="181"/>
      <c r="AX433" s="181"/>
      <c r="AY433" s="181"/>
      <c r="AZ433" s="181"/>
      <c r="BA433" s="181"/>
      <c r="BB433" s="578"/>
      <c r="BC433" s="578"/>
      <c r="BD433" s="578"/>
      <c r="BE433" s="579"/>
      <c r="BF433" s="579"/>
      <c r="BG433" s="579"/>
      <c r="BH433" s="580"/>
      <c r="BI433" s="580"/>
      <c r="BJ433" s="580"/>
    </row>
    <row r="434" spans="1:62" ht="90.65" customHeight="1">
      <c r="A434" s="295" t="s">
        <v>2050</v>
      </c>
      <c r="B434" s="295"/>
      <c r="C434" s="295"/>
      <c r="D434" s="295"/>
      <c r="E434" s="295"/>
      <c r="F434" s="295"/>
      <c r="G434" s="295"/>
      <c r="H434" s="295"/>
      <c r="I434" s="295"/>
      <c r="J434" s="294" t="s">
        <v>2169</v>
      </c>
      <c r="K434" s="294" t="s">
        <v>2169</v>
      </c>
      <c r="L434" s="294" t="s">
        <v>2169</v>
      </c>
      <c r="M434" s="294" t="s">
        <v>2169</v>
      </c>
      <c r="N434" s="294" t="s">
        <v>2169</v>
      </c>
      <c r="O434" s="294" t="s">
        <v>2169</v>
      </c>
      <c r="P434" s="294" t="s">
        <v>2169</v>
      </c>
      <c r="Q434" s="294" t="s">
        <v>2169</v>
      </c>
      <c r="R434" s="294" t="s">
        <v>2169</v>
      </c>
      <c r="S434" s="294" t="s">
        <v>2169</v>
      </c>
      <c r="T434" s="518">
        <v>236212</v>
      </c>
      <c r="U434" s="500">
        <v>236212</v>
      </c>
      <c r="V434" s="500">
        <v>236212</v>
      </c>
      <c r="W434" s="500">
        <v>236212</v>
      </c>
      <c r="X434" s="500">
        <v>236212</v>
      </c>
      <c r="Y434" s="500">
        <v>236212</v>
      </c>
      <c r="Z434" s="501">
        <v>236212</v>
      </c>
      <c r="AA434" s="482">
        <v>1</v>
      </c>
      <c r="AB434" s="245">
        <v>1</v>
      </c>
      <c r="AC434" s="246">
        <v>1</v>
      </c>
      <c r="AD434" s="199">
        <f t="shared" si="23"/>
        <v>236212</v>
      </c>
      <c r="AE434" s="200"/>
      <c r="AF434" s="200"/>
      <c r="AG434" s="200"/>
      <c r="AH434" s="200"/>
      <c r="AI434" s="200"/>
      <c r="AJ434" s="200"/>
      <c r="AK434" s="200"/>
      <c r="AL434" s="201"/>
      <c r="AM434" s="291"/>
      <c r="AN434" s="291"/>
      <c r="AO434" s="291"/>
      <c r="AP434" s="291"/>
      <c r="AQ434" s="291"/>
      <c r="AR434" s="291"/>
      <c r="AU434" s="181"/>
      <c r="AV434" s="181"/>
      <c r="AW434" s="181"/>
      <c r="AX434" s="181"/>
      <c r="AY434" s="181"/>
      <c r="AZ434" s="181"/>
      <c r="BA434" s="181"/>
      <c r="BB434" s="578"/>
      <c r="BC434" s="578"/>
      <c r="BD434" s="578"/>
      <c r="BE434" s="579"/>
      <c r="BF434" s="579"/>
      <c r="BG434" s="579"/>
      <c r="BH434" s="580"/>
      <c r="BI434" s="580"/>
      <c r="BJ434" s="580"/>
    </row>
    <row r="435" spans="1:62" ht="90.65" customHeight="1">
      <c r="A435" s="295" t="s">
        <v>2050</v>
      </c>
      <c r="B435" s="295"/>
      <c r="C435" s="295"/>
      <c r="D435" s="295"/>
      <c r="E435" s="295"/>
      <c r="F435" s="295"/>
      <c r="G435" s="295"/>
      <c r="H435" s="295"/>
      <c r="I435" s="295"/>
      <c r="J435" s="294" t="s">
        <v>2170</v>
      </c>
      <c r="K435" s="294" t="s">
        <v>2170</v>
      </c>
      <c r="L435" s="294" t="s">
        <v>2170</v>
      </c>
      <c r="M435" s="294" t="s">
        <v>2170</v>
      </c>
      <c r="N435" s="294" t="s">
        <v>2170</v>
      </c>
      <c r="O435" s="294" t="s">
        <v>2170</v>
      </c>
      <c r="P435" s="294" t="s">
        <v>2170</v>
      </c>
      <c r="Q435" s="294" t="s">
        <v>2170</v>
      </c>
      <c r="R435" s="294" t="s">
        <v>2170</v>
      </c>
      <c r="S435" s="294" t="s">
        <v>2170</v>
      </c>
      <c r="T435" s="549">
        <v>4810</v>
      </c>
      <c r="U435" s="550">
        <v>4810</v>
      </c>
      <c r="V435" s="550">
        <v>4810</v>
      </c>
      <c r="W435" s="550">
        <v>4810</v>
      </c>
      <c r="X435" s="550">
        <v>4810</v>
      </c>
      <c r="Y435" s="550">
        <v>4810</v>
      </c>
      <c r="Z435" s="551">
        <v>4810</v>
      </c>
      <c r="AA435" s="552">
        <v>9</v>
      </c>
      <c r="AB435" s="550">
        <v>9</v>
      </c>
      <c r="AC435" s="551">
        <v>9</v>
      </c>
      <c r="AD435" s="199">
        <f t="shared" si="23"/>
        <v>43290</v>
      </c>
      <c r="AE435" s="200"/>
      <c r="AF435" s="200"/>
      <c r="AG435" s="200"/>
      <c r="AH435" s="200"/>
      <c r="AI435" s="200"/>
      <c r="AJ435" s="200"/>
      <c r="AK435" s="200"/>
      <c r="AL435" s="201"/>
      <c r="AM435" s="291"/>
      <c r="AN435" s="291"/>
      <c r="AO435" s="291"/>
      <c r="AP435" s="291"/>
      <c r="AQ435" s="291"/>
      <c r="AR435" s="291"/>
      <c r="AS435" s="61"/>
      <c r="AT435" s="61"/>
      <c r="AU435" s="181"/>
      <c r="AV435" s="181"/>
      <c r="AW435" s="181"/>
      <c r="AX435" s="181"/>
      <c r="AY435" s="181"/>
      <c r="AZ435" s="181"/>
      <c r="BA435" s="181"/>
      <c r="BB435" s="578"/>
      <c r="BC435" s="578"/>
      <c r="BD435" s="578"/>
      <c r="BE435" s="579"/>
      <c r="BF435" s="579"/>
      <c r="BG435" s="579"/>
      <c r="BH435" s="580"/>
      <c r="BI435" s="580"/>
      <c r="BJ435" s="580"/>
    </row>
    <row r="436" spans="1:62" ht="90.65" customHeight="1">
      <c r="A436" s="295" t="s">
        <v>2050</v>
      </c>
      <c r="B436" s="295"/>
      <c r="C436" s="295"/>
      <c r="D436" s="295"/>
      <c r="E436" s="295"/>
      <c r="F436" s="295"/>
      <c r="G436" s="295"/>
      <c r="H436" s="295"/>
      <c r="I436" s="295"/>
      <c r="J436" s="294" t="s">
        <v>2171</v>
      </c>
      <c r="K436" s="294" t="s">
        <v>2171</v>
      </c>
      <c r="L436" s="294" t="s">
        <v>2171</v>
      </c>
      <c r="M436" s="294" t="s">
        <v>2171</v>
      </c>
      <c r="N436" s="294" t="s">
        <v>2171</v>
      </c>
      <c r="O436" s="294" t="s">
        <v>2171</v>
      </c>
      <c r="P436" s="294" t="s">
        <v>2171</v>
      </c>
      <c r="Q436" s="294" t="s">
        <v>2171</v>
      </c>
      <c r="R436" s="294" t="s">
        <v>2171</v>
      </c>
      <c r="S436" s="294" t="s">
        <v>2171</v>
      </c>
      <c r="T436" s="486">
        <v>116766</v>
      </c>
      <c r="U436" s="245">
        <v>116766</v>
      </c>
      <c r="V436" s="245">
        <v>116766</v>
      </c>
      <c r="W436" s="245">
        <v>116766</v>
      </c>
      <c r="X436" s="245">
        <v>116766</v>
      </c>
      <c r="Y436" s="245">
        <v>116766</v>
      </c>
      <c r="Z436" s="246">
        <v>116766</v>
      </c>
      <c r="AA436" s="482">
        <v>1</v>
      </c>
      <c r="AB436" s="245">
        <v>1</v>
      </c>
      <c r="AC436" s="246">
        <v>1</v>
      </c>
      <c r="AD436" s="199">
        <f t="shared" si="23"/>
        <v>116766</v>
      </c>
      <c r="AE436" s="200"/>
      <c r="AF436" s="200"/>
      <c r="AG436" s="200"/>
      <c r="AH436" s="200"/>
      <c r="AI436" s="200"/>
      <c r="AJ436" s="200"/>
      <c r="AK436" s="200"/>
      <c r="AL436" s="201"/>
      <c r="AM436" s="291"/>
      <c r="AN436" s="291"/>
      <c r="AO436" s="291"/>
      <c r="AP436" s="291"/>
      <c r="AQ436" s="291"/>
      <c r="AR436" s="291"/>
      <c r="AS436" s="61"/>
      <c r="AT436" s="61"/>
      <c r="AU436" s="61"/>
      <c r="AV436" s="61"/>
    </row>
    <row r="437" spans="1:62" ht="90.65" customHeight="1">
      <c r="A437" s="295" t="s">
        <v>2050</v>
      </c>
      <c r="B437" s="295"/>
      <c r="C437" s="295"/>
      <c r="D437" s="295"/>
      <c r="E437" s="295"/>
      <c r="F437" s="295"/>
      <c r="G437" s="295"/>
      <c r="H437" s="295"/>
      <c r="I437" s="295"/>
      <c r="J437" s="294" t="s">
        <v>2172</v>
      </c>
      <c r="K437" s="294" t="s">
        <v>2172</v>
      </c>
      <c r="L437" s="294" t="s">
        <v>2172</v>
      </c>
      <c r="M437" s="294" t="s">
        <v>2172</v>
      </c>
      <c r="N437" s="294" t="s">
        <v>2172</v>
      </c>
      <c r="O437" s="294" t="s">
        <v>2172</v>
      </c>
      <c r="P437" s="294" t="s">
        <v>2172</v>
      </c>
      <c r="Q437" s="294" t="s">
        <v>2172</v>
      </c>
      <c r="R437" s="294" t="s">
        <v>2172</v>
      </c>
      <c r="S437" s="294" t="s">
        <v>2172</v>
      </c>
      <c r="T437" s="486">
        <v>118294</v>
      </c>
      <c r="U437" s="245">
        <v>118294</v>
      </c>
      <c r="V437" s="245">
        <v>118294</v>
      </c>
      <c r="W437" s="245">
        <v>118294</v>
      </c>
      <c r="X437" s="245">
        <v>118294</v>
      </c>
      <c r="Y437" s="245">
        <v>118294</v>
      </c>
      <c r="Z437" s="246">
        <v>118294</v>
      </c>
      <c r="AA437" s="482">
        <v>2</v>
      </c>
      <c r="AB437" s="245">
        <v>2</v>
      </c>
      <c r="AC437" s="246">
        <v>2</v>
      </c>
      <c r="AD437" s="199">
        <f t="shared" si="23"/>
        <v>236588</v>
      </c>
      <c r="AE437" s="200"/>
      <c r="AF437" s="200"/>
      <c r="AG437" s="200"/>
      <c r="AH437" s="200"/>
      <c r="AI437" s="200"/>
      <c r="AJ437" s="200"/>
      <c r="AK437" s="200"/>
      <c r="AL437" s="201"/>
      <c r="AM437" s="291"/>
      <c r="AN437" s="291"/>
      <c r="AO437" s="291"/>
      <c r="AP437" s="291"/>
      <c r="AQ437" s="291"/>
      <c r="AR437" s="291"/>
      <c r="AS437" s="61"/>
      <c r="AT437" s="61"/>
      <c r="AU437" s="61"/>
      <c r="AV437" s="61"/>
    </row>
    <row r="438" spans="1:62" ht="90.65" customHeight="1">
      <c r="A438" s="295" t="s">
        <v>2050</v>
      </c>
      <c r="B438" s="295"/>
      <c r="C438" s="295"/>
      <c r="D438" s="295"/>
      <c r="E438" s="295"/>
      <c r="F438" s="295"/>
      <c r="G438" s="295"/>
      <c r="H438" s="295"/>
      <c r="I438" s="295"/>
      <c r="J438" s="294" t="s">
        <v>2173</v>
      </c>
      <c r="K438" s="294" t="s">
        <v>2173</v>
      </c>
      <c r="L438" s="294" t="s">
        <v>2173</v>
      </c>
      <c r="M438" s="294" t="s">
        <v>2173</v>
      </c>
      <c r="N438" s="294" t="s">
        <v>2173</v>
      </c>
      <c r="O438" s="294" t="s">
        <v>2173</v>
      </c>
      <c r="P438" s="294" t="s">
        <v>2173</v>
      </c>
      <c r="Q438" s="294" t="s">
        <v>2173</v>
      </c>
      <c r="R438" s="294" t="s">
        <v>2173</v>
      </c>
      <c r="S438" s="294" t="s">
        <v>2173</v>
      </c>
      <c r="T438" s="486">
        <v>22418</v>
      </c>
      <c r="U438" s="245">
        <v>22418</v>
      </c>
      <c r="V438" s="245">
        <v>22418</v>
      </c>
      <c r="W438" s="245">
        <v>22418</v>
      </c>
      <c r="X438" s="245">
        <v>22418</v>
      </c>
      <c r="Y438" s="245">
        <v>22418</v>
      </c>
      <c r="Z438" s="246">
        <v>22418</v>
      </c>
      <c r="AA438" s="482">
        <v>2</v>
      </c>
      <c r="AB438" s="245">
        <v>2</v>
      </c>
      <c r="AC438" s="246">
        <v>2</v>
      </c>
      <c r="AD438" s="199">
        <f t="shared" si="23"/>
        <v>44836</v>
      </c>
      <c r="AE438" s="200"/>
      <c r="AF438" s="200"/>
      <c r="AG438" s="200"/>
      <c r="AH438" s="200"/>
      <c r="AI438" s="200"/>
      <c r="AJ438" s="200"/>
      <c r="AK438" s="200"/>
      <c r="AL438" s="201"/>
      <c r="AM438" s="291"/>
      <c r="AN438" s="291"/>
      <c r="AO438" s="291"/>
      <c r="AP438" s="291"/>
      <c r="AQ438" s="291"/>
      <c r="AR438" s="291"/>
      <c r="AS438" s="61"/>
      <c r="AT438" s="61"/>
      <c r="AU438" s="61"/>
      <c r="AV438" s="61"/>
    </row>
    <row r="439" spans="1:62" ht="90.65" customHeight="1">
      <c r="A439" s="295" t="s">
        <v>2050</v>
      </c>
      <c r="B439" s="295"/>
      <c r="C439" s="295"/>
      <c r="D439" s="295"/>
      <c r="E439" s="295"/>
      <c r="F439" s="295"/>
      <c r="G439" s="295"/>
      <c r="H439" s="295"/>
      <c r="I439" s="295"/>
      <c r="J439" s="294" t="s">
        <v>2174</v>
      </c>
      <c r="K439" s="294" t="s">
        <v>2174</v>
      </c>
      <c r="L439" s="294" t="s">
        <v>2174</v>
      </c>
      <c r="M439" s="294" t="s">
        <v>2174</v>
      </c>
      <c r="N439" s="294" t="s">
        <v>2174</v>
      </c>
      <c r="O439" s="294" t="s">
        <v>2174</v>
      </c>
      <c r="P439" s="294" t="s">
        <v>2174</v>
      </c>
      <c r="Q439" s="294" t="s">
        <v>2174</v>
      </c>
      <c r="R439" s="294" t="s">
        <v>2174</v>
      </c>
      <c r="S439" s="294" t="s">
        <v>2174</v>
      </c>
      <c r="T439" s="486">
        <v>302300</v>
      </c>
      <c r="U439" s="245">
        <v>302300</v>
      </c>
      <c r="V439" s="245">
        <v>302300</v>
      </c>
      <c r="W439" s="245">
        <v>302300</v>
      </c>
      <c r="X439" s="245">
        <v>302300</v>
      </c>
      <c r="Y439" s="245">
        <v>302300</v>
      </c>
      <c r="Z439" s="246">
        <v>302300</v>
      </c>
      <c r="AA439" s="482">
        <v>3</v>
      </c>
      <c r="AB439" s="245">
        <v>3</v>
      </c>
      <c r="AC439" s="246">
        <v>3</v>
      </c>
      <c r="AD439" s="199">
        <f t="shared" si="23"/>
        <v>906900</v>
      </c>
      <c r="AE439" s="200"/>
      <c r="AF439" s="200"/>
      <c r="AG439" s="200"/>
      <c r="AH439" s="200"/>
      <c r="AI439" s="200"/>
      <c r="AJ439" s="200"/>
      <c r="AK439" s="200"/>
      <c r="AL439" s="201"/>
      <c r="AM439" s="291"/>
      <c r="AN439" s="291"/>
      <c r="AO439" s="291"/>
      <c r="AP439" s="291"/>
      <c r="AQ439" s="291"/>
      <c r="AR439" s="291"/>
    </row>
    <row r="440" spans="1:62" ht="90.65" customHeight="1">
      <c r="A440" s="295" t="s">
        <v>2050</v>
      </c>
      <c r="B440" s="295"/>
      <c r="C440" s="295"/>
      <c r="D440" s="295"/>
      <c r="E440" s="295"/>
      <c r="F440" s="295"/>
      <c r="G440" s="295"/>
      <c r="H440" s="295"/>
      <c r="I440" s="295"/>
      <c r="J440" s="294" t="s">
        <v>2175</v>
      </c>
      <c r="K440" s="294" t="s">
        <v>2175</v>
      </c>
      <c r="L440" s="294" t="s">
        <v>2175</v>
      </c>
      <c r="M440" s="294" t="s">
        <v>2175</v>
      </c>
      <c r="N440" s="294" t="s">
        <v>2175</v>
      </c>
      <c r="O440" s="294" t="s">
        <v>2175</v>
      </c>
      <c r="P440" s="294" t="s">
        <v>2175</v>
      </c>
      <c r="Q440" s="294" t="s">
        <v>2175</v>
      </c>
      <c r="R440" s="294" t="s">
        <v>2175</v>
      </c>
      <c r="S440" s="294" t="s">
        <v>2175</v>
      </c>
      <c r="T440" s="486">
        <v>32581</v>
      </c>
      <c r="U440" s="245">
        <v>32581</v>
      </c>
      <c r="V440" s="245">
        <v>32581</v>
      </c>
      <c r="W440" s="245">
        <v>32581</v>
      </c>
      <c r="X440" s="245">
        <v>32581</v>
      </c>
      <c r="Y440" s="245">
        <v>32581</v>
      </c>
      <c r="Z440" s="246">
        <v>32581</v>
      </c>
      <c r="AA440" s="482">
        <v>2</v>
      </c>
      <c r="AB440" s="245">
        <v>2</v>
      </c>
      <c r="AC440" s="246">
        <v>2</v>
      </c>
      <c r="AD440" s="199">
        <f t="shared" si="23"/>
        <v>65162</v>
      </c>
      <c r="AE440" s="200"/>
      <c r="AF440" s="200"/>
      <c r="AG440" s="200"/>
      <c r="AH440" s="200"/>
      <c r="AI440" s="200"/>
      <c r="AJ440" s="200"/>
      <c r="AK440" s="200"/>
      <c r="AL440" s="201"/>
      <c r="AM440" s="291"/>
      <c r="AN440" s="291"/>
      <c r="AO440" s="291"/>
      <c r="AP440" s="291"/>
      <c r="AQ440" s="291"/>
      <c r="AR440" s="291"/>
    </row>
    <row r="441" spans="1:62" ht="90.65" customHeight="1">
      <c r="A441" s="295"/>
      <c r="B441" s="295"/>
      <c r="C441" s="295"/>
      <c r="D441" s="295"/>
      <c r="E441" s="295"/>
      <c r="F441" s="295"/>
      <c r="G441" s="295"/>
      <c r="H441" s="295"/>
      <c r="I441" s="295"/>
      <c r="J441" s="294"/>
      <c r="K441" s="294"/>
      <c r="L441" s="294"/>
      <c r="M441" s="294"/>
      <c r="N441" s="294"/>
      <c r="O441" s="294"/>
      <c r="P441" s="294"/>
      <c r="Q441" s="294"/>
      <c r="R441" s="294"/>
      <c r="S441" s="294"/>
      <c r="T441" s="486"/>
      <c r="U441" s="245"/>
      <c r="V441" s="245"/>
      <c r="W441" s="245"/>
      <c r="X441" s="245"/>
      <c r="Y441" s="245"/>
      <c r="Z441" s="246"/>
      <c r="AA441" s="482"/>
      <c r="AB441" s="245"/>
      <c r="AC441" s="246"/>
      <c r="AD441" s="199">
        <f t="shared" si="23"/>
        <v>0</v>
      </c>
      <c r="AE441" s="200"/>
      <c r="AF441" s="200"/>
      <c r="AG441" s="200"/>
      <c r="AH441" s="200"/>
      <c r="AI441" s="200"/>
      <c r="AJ441" s="200"/>
      <c r="AK441" s="200"/>
      <c r="AL441" s="201"/>
      <c r="AM441" s="291"/>
      <c r="AN441" s="291"/>
      <c r="AO441" s="291"/>
      <c r="AP441" s="291"/>
      <c r="AQ441" s="291"/>
      <c r="AR441" s="291"/>
    </row>
    <row r="442" spans="1:62" ht="90.65" customHeight="1">
      <c r="A442" s="295"/>
      <c r="B442" s="295"/>
      <c r="C442" s="295"/>
      <c r="D442" s="295"/>
      <c r="E442" s="295"/>
      <c r="F442" s="295"/>
      <c r="G442" s="295"/>
      <c r="H442" s="295"/>
      <c r="I442" s="295"/>
      <c r="J442" s="294"/>
      <c r="K442" s="294"/>
      <c r="L442" s="294"/>
      <c r="M442" s="294"/>
      <c r="N442" s="294"/>
      <c r="O442" s="294"/>
      <c r="P442" s="294"/>
      <c r="Q442" s="294"/>
      <c r="R442" s="294"/>
      <c r="S442" s="294"/>
      <c r="T442" s="486"/>
      <c r="U442" s="245"/>
      <c r="V442" s="245"/>
      <c r="W442" s="245"/>
      <c r="X442" s="245"/>
      <c r="Y442" s="245"/>
      <c r="Z442" s="246"/>
      <c r="AA442" s="482"/>
      <c r="AB442" s="245"/>
      <c r="AC442" s="246"/>
      <c r="AD442" s="199">
        <f t="shared" ref="AD442:AD451" si="24">+T442*AA442</f>
        <v>0</v>
      </c>
      <c r="AE442" s="200"/>
      <c r="AF442" s="200"/>
      <c r="AG442" s="200"/>
      <c r="AH442" s="200"/>
      <c r="AI442" s="200"/>
      <c r="AJ442" s="200"/>
      <c r="AK442" s="200"/>
      <c r="AL442" s="201"/>
      <c r="AM442" s="291"/>
      <c r="AN442" s="291"/>
      <c r="AO442" s="291"/>
      <c r="AP442" s="291"/>
      <c r="AQ442" s="291"/>
      <c r="AR442" s="291"/>
    </row>
    <row r="443" spans="1:62" ht="90.65" customHeight="1">
      <c r="A443" s="295"/>
      <c r="B443" s="295"/>
      <c r="C443" s="295"/>
      <c r="D443" s="295"/>
      <c r="E443" s="295"/>
      <c r="F443" s="295"/>
      <c r="G443" s="295"/>
      <c r="H443" s="295"/>
      <c r="I443" s="295"/>
      <c r="J443" s="294"/>
      <c r="K443" s="294"/>
      <c r="L443" s="294"/>
      <c r="M443" s="294"/>
      <c r="N443" s="294"/>
      <c r="O443" s="294"/>
      <c r="P443" s="294"/>
      <c r="Q443" s="294"/>
      <c r="R443" s="294"/>
      <c r="S443" s="294"/>
      <c r="T443" s="486"/>
      <c r="U443" s="245"/>
      <c r="V443" s="245"/>
      <c r="W443" s="245"/>
      <c r="X443" s="245"/>
      <c r="Y443" s="245"/>
      <c r="Z443" s="246"/>
      <c r="AA443" s="482"/>
      <c r="AB443" s="245"/>
      <c r="AC443" s="246"/>
      <c r="AD443" s="199">
        <f t="shared" si="24"/>
        <v>0</v>
      </c>
      <c r="AE443" s="200"/>
      <c r="AF443" s="200"/>
      <c r="AG443" s="200"/>
      <c r="AH443" s="200"/>
      <c r="AI443" s="200"/>
      <c r="AJ443" s="200"/>
      <c r="AK443" s="200"/>
      <c r="AL443" s="201"/>
      <c r="AM443" s="291"/>
      <c r="AN443" s="291"/>
      <c r="AO443" s="291"/>
      <c r="AP443" s="291"/>
      <c r="AQ443" s="291"/>
      <c r="AR443" s="291"/>
    </row>
    <row r="444" spans="1:62" ht="90.65" customHeight="1">
      <c r="A444" s="295"/>
      <c r="B444" s="295"/>
      <c r="C444" s="295"/>
      <c r="D444" s="295"/>
      <c r="E444" s="295"/>
      <c r="F444" s="295"/>
      <c r="G444" s="295"/>
      <c r="H444" s="295"/>
      <c r="I444" s="295"/>
      <c r="J444" s="294"/>
      <c r="K444" s="294"/>
      <c r="L444" s="294"/>
      <c r="M444" s="294"/>
      <c r="N444" s="294"/>
      <c r="O444" s="294"/>
      <c r="P444" s="294"/>
      <c r="Q444" s="294"/>
      <c r="R444" s="294"/>
      <c r="S444" s="294"/>
      <c r="T444" s="208"/>
      <c r="U444" s="209"/>
      <c r="V444" s="209"/>
      <c r="W444" s="209"/>
      <c r="X444" s="209"/>
      <c r="Y444" s="209"/>
      <c r="Z444" s="210"/>
      <c r="AA444" s="309"/>
      <c r="AB444" s="209"/>
      <c r="AC444" s="210"/>
      <c r="AD444" s="199">
        <f t="shared" si="24"/>
        <v>0</v>
      </c>
      <c r="AE444" s="200"/>
      <c r="AF444" s="200"/>
      <c r="AG444" s="200"/>
      <c r="AH444" s="200"/>
      <c r="AI444" s="200"/>
      <c r="AJ444" s="200"/>
      <c r="AK444" s="200"/>
      <c r="AL444" s="201"/>
      <c r="AM444" s="291"/>
      <c r="AN444" s="291"/>
      <c r="AO444" s="291"/>
      <c r="AP444" s="291"/>
      <c r="AQ444" s="291"/>
      <c r="AR444" s="291"/>
    </row>
    <row r="445" spans="1:62" ht="90.65" customHeight="1">
      <c r="A445" s="295"/>
      <c r="B445" s="295"/>
      <c r="C445" s="295"/>
      <c r="D445" s="295"/>
      <c r="E445" s="295"/>
      <c r="F445" s="295"/>
      <c r="G445" s="295"/>
      <c r="H445" s="295"/>
      <c r="I445" s="295"/>
      <c r="J445" s="294"/>
      <c r="K445" s="294"/>
      <c r="L445" s="294"/>
      <c r="M445" s="294"/>
      <c r="N445" s="294"/>
      <c r="O445" s="294"/>
      <c r="P445" s="294"/>
      <c r="Q445" s="294"/>
      <c r="R445" s="294"/>
      <c r="S445" s="294"/>
      <c r="T445" s="208"/>
      <c r="U445" s="209"/>
      <c r="V445" s="209"/>
      <c r="W445" s="209"/>
      <c r="X445" s="209"/>
      <c r="Y445" s="209"/>
      <c r="Z445" s="210"/>
      <c r="AA445" s="309"/>
      <c r="AB445" s="209"/>
      <c r="AC445" s="210"/>
      <c r="AD445" s="199">
        <f t="shared" si="24"/>
        <v>0</v>
      </c>
      <c r="AE445" s="200"/>
      <c r="AF445" s="200"/>
      <c r="AG445" s="200"/>
      <c r="AH445" s="200"/>
      <c r="AI445" s="200"/>
      <c r="AJ445" s="200"/>
      <c r="AK445" s="200"/>
      <c r="AL445" s="201"/>
      <c r="AM445" s="291"/>
      <c r="AN445" s="291"/>
      <c r="AO445" s="291"/>
      <c r="AP445" s="291"/>
      <c r="AQ445" s="291"/>
      <c r="AR445" s="291"/>
    </row>
    <row r="446" spans="1:62" ht="90.65" customHeight="1">
      <c r="A446" s="295"/>
      <c r="B446" s="295"/>
      <c r="C446" s="295"/>
      <c r="D446" s="295"/>
      <c r="E446" s="295"/>
      <c r="F446" s="295"/>
      <c r="G446" s="295"/>
      <c r="H446" s="295"/>
      <c r="I446" s="295"/>
      <c r="J446" s="294"/>
      <c r="K446" s="294"/>
      <c r="L446" s="294"/>
      <c r="M446" s="294"/>
      <c r="N446" s="294"/>
      <c r="O446" s="294"/>
      <c r="P446" s="294"/>
      <c r="Q446" s="294"/>
      <c r="R446" s="294"/>
      <c r="S446" s="294"/>
      <c r="T446" s="292"/>
      <c r="U446" s="292"/>
      <c r="V446" s="292"/>
      <c r="W446" s="292"/>
      <c r="X446" s="292"/>
      <c r="Y446" s="292"/>
      <c r="Z446" s="292"/>
      <c r="AA446" s="189"/>
      <c r="AB446" s="189"/>
      <c r="AC446" s="189"/>
      <c r="AD446" s="199">
        <f t="shared" si="24"/>
        <v>0</v>
      </c>
      <c r="AE446" s="200"/>
      <c r="AF446" s="200"/>
      <c r="AG446" s="200"/>
      <c r="AH446" s="200"/>
      <c r="AI446" s="200"/>
      <c r="AJ446" s="200"/>
      <c r="AK446" s="200"/>
      <c r="AL446" s="201"/>
      <c r="AM446" s="291"/>
      <c r="AN446" s="291"/>
      <c r="AO446" s="291"/>
      <c r="AP446" s="291"/>
      <c r="AQ446" s="291"/>
      <c r="AR446" s="291"/>
    </row>
    <row r="447" spans="1:62" ht="90.65" customHeight="1">
      <c r="A447" s="295"/>
      <c r="B447" s="295"/>
      <c r="C447" s="295"/>
      <c r="D447" s="295"/>
      <c r="E447" s="295"/>
      <c r="F447" s="295"/>
      <c r="G447" s="295"/>
      <c r="H447" s="295"/>
      <c r="I447" s="295"/>
      <c r="J447" s="294"/>
      <c r="K447" s="294"/>
      <c r="L447" s="294"/>
      <c r="M447" s="294"/>
      <c r="N447" s="294"/>
      <c r="O447" s="294"/>
      <c r="P447" s="294"/>
      <c r="Q447" s="294"/>
      <c r="R447" s="294"/>
      <c r="S447" s="294"/>
      <c r="T447" s="292"/>
      <c r="U447" s="292"/>
      <c r="V447" s="292"/>
      <c r="W447" s="292"/>
      <c r="X447" s="292"/>
      <c r="Y447" s="292"/>
      <c r="Z447" s="292"/>
      <c r="AA447" s="189"/>
      <c r="AB447" s="189"/>
      <c r="AC447" s="189"/>
      <c r="AD447" s="199">
        <f t="shared" si="24"/>
        <v>0</v>
      </c>
      <c r="AE447" s="200"/>
      <c r="AF447" s="200"/>
      <c r="AG447" s="200"/>
      <c r="AH447" s="200"/>
      <c r="AI447" s="200"/>
      <c r="AJ447" s="200"/>
      <c r="AK447" s="200"/>
      <c r="AL447" s="201"/>
      <c r="AM447" s="291"/>
      <c r="AN447" s="291"/>
      <c r="AO447" s="291"/>
      <c r="AP447" s="291"/>
      <c r="AQ447" s="291"/>
      <c r="AR447" s="291"/>
    </row>
    <row r="448" spans="1:62" ht="90.65" customHeight="1">
      <c r="A448" s="295"/>
      <c r="B448" s="295"/>
      <c r="C448" s="295"/>
      <c r="D448" s="295"/>
      <c r="E448" s="295"/>
      <c r="F448" s="295"/>
      <c r="G448" s="295"/>
      <c r="H448" s="295"/>
      <c r="I448" s="295"/>
      <c r="J448" s="294"/>
      <c r="K448" s="294"/>
      <c r="L448" s="294"/>
      <c r="M448" s="294"/>
      <c r="N448" s="294"/>
      <c r="O448" s="294"/>
      <c r="P448" s="294"/>
      <c r="Q448" s="294"/>
      <c r="R448" s="294"/>
      <c r="S448" s="294"/>
      <c r="T448" s="292"/>
      <c r="U448" s="292"/>
      <c r="V448" s="292"/>
      <c r="W448" s="292"/>
      <c r="X448" s="292"/>
      <c r="Y448" s="292"/>
      <c r="Z448" s="292"/>
      <c r="AA448" s="189"/>
      <c r="AB448" s="189"/>
      <c r="AC448" s="189"/>
      <c r="AD448" s="199">
        <f t="shared" si="24"/>
        <v>0</v>
      </c>
      <c r="AE448" s="200"/>
      <c r="AF448" s="200"/>
      <c r="AG448" s="200"/>
      <c r="AH448" s="200"/>
      <c r="AI448" s="200"/>
      <c r="AJ448" s="200"/>
      <c r="AK448" s="200"/>
      <c r="AL448" s="201"/>
      <c r="AM448" s="291"/>
      <c r="AN448" s="291"/>
      <c r="AO448" s="291"/>
      <c r="AP448" s="291"/>
      <c r="AQ448" s="291"/>
      <c r="AR448" s="291"/>
    </row>
    <row r="449" spans="1:62" ht="90.65" customHeight="1">
      <c r="A449" s="295"/>
      <c r="B449" s="295"/>
      <c r="C449" s="295"/>
      <c r="D449" s="295"/>
      <c r="E449" s="295"/>
      <c r="F449" s="295"/>
      <c r="G449" s="295"/>
      <c r="H449" s="295"/>
      <c r="I449" s="295"/>
      <c r="J449" s="294"/>
      <c r="K449" s="294"/>
      <c r="L449" s="294"/>
      <c r="M449" s="294"/>
      <c r="N449" s="294"/>
      <c r="O449" s="294"/>
      <c r="P449" s="294"/>
      <c r="Q449" s="294"/>
      <c r="R449" s="294"/>
      <c r="S449" s="294"/>
      <c r="T449" s="292"/>
      <c r="U449" s="292"/>
      <c r="V449" s="292"/>
      <c r="W449" s="292"/>
      <c r="X449" s="292"/>
      <c r="Y449" s="292"/>
      <c r="Z449" s="292"/>
      <c r="AA449" s="189"/>
      <c r="AB449" s="189"/>
      <c r="AC449" s="189"/>
      <c r="AD449" s="199">
        <f t="shared" si="24"/>
        <v>0</v>
      </c>
      <c r="AE449" s="200"/>
      <c r="AF449" s="200"/>
      <c r="AG449" s="200"/>
      <c r="AH449" s="200"/>
      <c r="AI449" s="200"/>
      <c r="AJ449" s="200"/>
      <c r="AK449" s="200"/>
      <c r="AL449" s="201"/>
      <c r="AM449" s="291"/>
      <c r="AN449" s="291"/>
      <c r="AO449" s="291"/>
      <c r="AP449" s="291"/>
      <c r="AQ449" s="291"/>
      <c r="AR449" s="291"/>
    </row>
    <row r="450" spans="1:62" ht="90.65" customHeight="1">
      <c r="A450" s="295"/>
      <c r="B450" s="295"/>
      <c r="C450" s="295"/>
      <c r="D450" s="295"/>
      <c r="E450" s="295"/>
      <c r="F450" s="295"/>
      <c r="G450" s="295"/>
      <c r="H450" s="295"/>
      <c r="I450" s="295"/>
      <c r="J450" s="294"/>
      <c r="K450" s="294"/>
      <c r="L450" s="294"/>
      <c r="M450" s="294"/>
      <c r="N450" s="294"/>
      <c r="O450" s="294"/>
      <c r="P450" s="294"/>
      <c r="Q450" s="294"/>
      <c r="R450" s="294"/>
      <c r="S450" s="294"/>
      <c r="T450" s="292"/>
      <c r="U450" s="292"/>
      <c r="V450" s="292"/>
      <c r="W450" s="292"/>
      <c r="X450" s="292"/>
      <c r="Y450" s="292"/>
      <c r="Z450" s="292"/>
      <c r="AA450" s="189"/>
      <c r="AB450" s="189"/>
      <c r="AC450" s="189"/>
      <c r="AD450" s="199">
        <f t="shared" si="24"/>
        <v>0</v>
      </c>
      <c r="AE450" s="200"/>
      <c r="AF450" s="200"/>
      <c r="AG450" s="200"/>
      <c r="AH450" s="200"/>
      <c r="AI450" s="200"/>
      <c r="AJ450" s="200"/>
      <c r="AK450" s="200"/>
      <c r="AL450" s="201"/>
      <c r="AM450" s="291"/>
      <c r="AN450" s="291"/>
      <c r="AO450" s="291"/>
      <c r="AP450" s="291"/>
      <c r="AQ450" s="291"/>
      <c r="AR450" s="291"/>
    </row>
    <row r="451" spans="1:62" ht="90.65" customHeight="1">
      <c r="A451" s="295"/>
      <c r="B451" s="295"/>
      <c r="C451" s="295"/>
      <c r="D451" s="295"/>
      <c r="E451" s="295"/>
      <c r="F451" s="295"/>
      <c r="G451" s="295"/>
      <c r="H451" s="295"/>
      <c r="I451" s="295"/>
      <c r="J451" s="294"/>
      <c r="K451" s="294"/>
      <c r="L451" s="294"/>
      <c r="M451" s="294"/>
      <c r="N451" s="294"/>
      <c r="O451" s="294"/>
      <c r="P451" s="294"/>
      <c r="Q451" s="294"/>
      <c r="R451" s="294"/>
      <c r="S451" s="294"/>
      <c r="T451" s="292"/>
      <c r="U451" s="292"/>
      <c r="V451" s="292"/>
      <c r="W451" s="292"/>
      <c r="X451" s="292"/>
      <c r="Y451" s="292"/>
      <c r="Z451" s="292"/>
      <c r="AA451" s="189"/>
      <c r="AB451" s="189"/>
      <c r="AC451" s="189"/>
      <c r="AD451" s="328">
        <f t="shared" si="24"/>
        <v>0</v>
      </c>
      <c r="AE451" s="329"/>
      <c r="AF451" s="329"/>
      <c r="AG451" s="329"/>
      <c r="AH451" s="329"/>
      <c r="AI451" s="329"/>
      <c r="AJ451" s="329"/>
      <c r="AK451" s="329"/>
      <c r="AL451" s="330"/>
      <c r="AM451" s="291"/>
      <c r="AN451" s="291"/>
      <c r="AO451" s="291"/>
      <c r="AP451" s="291"/>
      <c r="AQ451" s="291"/>
      <c r="AR451" s="291"/>
    </row>
    <row r="452" spans="1:62" ht="40" customHeight="1">
      <c r="A452" s="204" t="s">
        <v>1853</v>
      </c>
      <c r="B452" s="204"/>
      <c r="C452" s="204"/>
      <c r="D452" s="204"/>
      <c r="E452" s="204"/>
      <c r="F452" s="204"/>
      <c r="G452" s="204"/>
      <c r="H452" s="204"/>
      <c r="I452" s="204"/>
      <c r="J452" s="204"/>
      <c r="K452" s="204"/>
      <c r="L452" s="204"/>
      <c r="M452" s="204"/>
      <c r="N452" s="204"/>
      <c r="O452" s="204"/>
      <c r="P452" s="204"/>
      <c r="Q452" s="204"/>
      <c r="R452" s="204"/>
      <c r="S452" s="204"/>
      <c r="T452" s="204"/>
      <c r="U452" s="204"/>
      <c r="V452" s="204"/>
      <c r="W452" s="204"/>
      <c r="X452" s="204"/>
      <c r="Y452" s="204"/>
      <c r="Z452" s="204"/>
      <c r="AA452" s="204"/>
      <c r="AB452" s="204"/>
      <c r="AC452" s="204"/>
      <c r="AD452" s="304">
        <f>SUM(AD432:AL451)</f>
        <v>1997191</v>
      </c>
      <c r="AE452" s="305"/>
      <c r="AF452" s="305"/>
      <c r="AG452" s="305"/>
      <c r="AH452" s="305"/>
      <c r="AI452" s="305"/>
      <c r="AJ452" s="305"/>
      <c r="AK452" s="305"/>
      <c r="AL452" s="306"/>
      <c r="AM452" s="291"/>
      <c r="AN452" s="291"/>
      <c r="AO452" s="291"/>
      <c r="AP452" s="291"/>
      <c r="AQ452" s="291"/>
      <c r="AR452" s="291"/>
    </row>
    <row r="453" spans="1:62" ht="45" customHeight="1">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62"/>
      <c r="AF453" s="62"/>
      <c r="AG453" s="62"/>
      <c r="AH453" s="62"/>
      <c r="AI453" s="62"/>
      <c r="AJ453" s="62"/>
      <c r="AK453" s="62"/>
      <c r="AL453" s="62"/>
      <c r="AM453" s="62"/>
      <c r="AN453" s="62"/>
    </row>
    <row r="454" spans="1:62" ht="147" customHeight="1">
      <c r="A454" s="538" t="s">
        <v>1854</v>
      </c>
      <c r="B454" s="538"/>
      <c r="C454" s="538"/>
      <c r="D454" s="538"/>
      <c r="E454" s="538"/>
      <c r="F454" s="538"/>
      <c r="G454" s="538"/>
      <c r="H454" s="538"/>
      <c r="I454" s="538"/>
      <c r="J454" s="538"/>
      <c r="K454" s="538"/>
      <c r="L454" s="538"/>
      <c r="M454" s="538"/>
      <c r="N454" s="538"/>
      <c r="O454" s="538"/>
      <c r="P454" s="538"/>
      <c r="Q454" s="538"/>
      <c r="R454" s="538"/>
      <c r="S454" s="538"/>
      <c r="T454" s="538"/>
      <c r="U454" s="538"/>
      <c r="V454" s="538"/>
      <c r="W454" s="538"/>
      <c r="X454" s="538"/>
      <c r="Y454" s="538"/>
      <c r="Z454" s="538"/>
      <c r="AA454" s="538"/>
      <c r="AB454" s="538"/>
      <c r="AC454" s="538"/>
      <c r="AD454" s="538"/>
      <c r="AE454" s="538"/>
      <c r="AF454" s="538"/>
      <c r="AG454" s="538"/>
      <c r="AH454" s="538"/>
      <c r="AI454" s="538"/>
      <c r="AJ454" s="538"/>
      <c r="AK454" s="538"/>
      <c r="AL454" s="538"/>
      <c r="AM454" s="538"/>
      <c r="AN454" s="538"/>
      <c r="AO454" s="538"/>
      <c r="AP454" s="538"/>
      <c r="AQ454" s="538"/>
      <c r="AR454" s="538"/>
    </row>
    <row r="456" spans="1:62" ht="26.25" customHeight="1">
      <c r="A456" s="236" t="s">
        <v>1855</v>
      </c>
      <c r="B456" s="237"/>
      <c r="C456" s="237"/>
      <c r="D456" s="237"/>
      <c r="E456" s="237"/>
      <c r="F456" s="237"/>
      <c r="G456" s="237"/>
      <c r="H456" s="237"/>
      <c r="I456" s="237"/>
      <c r="J456" s="237"/>
      <c r="K456" s="237"/>
      <c r="L456" s="237"/>
      <c r="M456" s="237"/>
      <c r="N456" s="237"/>
      <c r="O456" s="237"/>
      <c r="P456" s="237"/>
      <c r="Q456" s="237"/>
      <c r="R456" s="237"/>
      <c r="S456" s="237"/>
      <c r="T456" s="237"/>
      <c r="U456" s="237"/>
      <c r="V456" s="237"/>
      <c r="W456" s="237"/>
      <c r="X456" s="237"/>
      <c r="Y456" s="237"/>
      <c r="Z456" s="237"/>
      <c r="AA456" s="237"/>
      <c r="AB456" s="237"/>
      <c r="AC456" s="237"/>
      <c r="AD456" s="237"/>
      <c r="AE456" s="237"/>
      <c r="AF456" s="237"/>
      <c r="AG456" s="237"/>
      <c r="AH456" s="237"/>
      <c r="AI456" s="237"/>
      <c r="AJ456" s="237"/>
      <c r="AK456" s="237"/>
      <c r="AL456" s="238"/>
      <c r="AM456" s="308"/>
      <c r="AN456" s="308"/>
      <c r="AO456" s="308"/>
      <c r="AP456" s="308"/>
      <c r="AQ456" s="308"/>
      <c r="AR456" s="308"/>
    </row>
    <row r="457" spans="1:62" ht="52.5" customHeight="1">
      <c r="A457" s="556" t="s">
        <v>1856</v>
      </c>
      <c r="B457" s="557"/>
      <c r="C457" s="557"/>
      <c r="D457" s="557"/>
      <c r="E457" s="557"/>
      <c r="F457" s="557"/>
      <c r="G457" s="557"/>
      <c r="H457" s="557"/>
      <c r="I457" s="558"/>
      <c r="J457" s="346" t="s">
        <v>1715</v>
      </c>
      <c r="K457" s="347"/>
      <c r="L457" s="347"/>
      <c r="M457" s="347"/>
      <c r="N457" s="347"/>
      <c r="O457" s="347"/>
      <c r="P457" s="347"/>
      <c r="Q457" s="347"/>
      <c r="R457" s="347"/>
      <c r="S457" s="348"/>
      <c r="T457" s="559" t="s">
        <v>1851</v>
      </c>
      <c r="U457" s="559"/>
      <c r="V457" s="559"/>
      <c r="W457" s="559"/>
      <c r="X457" s="559"/>
      <c r="Y457" s="559"/>
      <c r="Z457" s="559"/>
      <c r="AA457" s="581" t="s">
        <v>1852</v>
      </c>
      <c r="AB457" s="582"/>
      <c r="AC457" s="583"/>
      <c r="AD457" s="346" t="s">
        <v>1857</v>
      </c>
      <c r="AE457" s="347"/>
      <c r="AF457" s="347"/>
      <c r="AG457" s="347"/>
      <c r="AH457" s="347"/>
      <c r="AI457" s="347"/>
      <c r="AJ457" s="347"/>
      <c r="AK457" s="347"/>
      <c r="AL457" s="348"/>
      <c r="AM457" s="349"/>
      <c r="AN457" s="349"/>
      <c r="AO457" s="533"/>
      <c r="AP457" s="533"/>
      <c r="AQ457" s="533"/>
      <c r="AR457" s="533"/>
      <c r="AU457" s="191"/>
      <c r="AV457" s="191"/>
      <c r="AW457" s="191"/>
      <c r="AX457" s="191"/>
      <c r="AY457" s="191"/>
      <c r="AZ457" s="191"/>
      <c r="BA457" s="191"/>
      <c r="BB457" s="133"/>
      <c r="BC457" s="133"/>
      <c r="BG457" s="589"/>
      <c r="BH457" s="589"/>
      <c r="BI457" s="589"/>
    </row>
    <row r="458" spans="1:62" ht="40" customHeight="1">
      <c r="A458" s="584" t="s">
        <v>1858</v>
      </c>
      <c r="B458" s="585"/>
      <c r="C458" s="585"/>
      <c r="D458" s="585"/>
      <c r="E458" s="585"/>
      <c r="F458" s="585"/>
      <c r="G458" s="585"/>
      <c r="H458" s="585"/>
      <c r="I458" s="585"/>
      <c r="J458" s="585"/>
      <c r="K458" s="585"/>
      <c r="L458" s="585"/>
      <c r="M458" s="585"/>
      <c r="N458" s="585"/>
      <c r="O458" s="585"/>
      <c r="P458" s="585"/>
      <c r="Q458" s="585"/>
      <c r="R458" s="585"/>
      <c r="S458" s="586"/>
      <c r="T458" s="502">
        <f>+(AG224+AG232+AG239)</f>
        <v>550000</v>
      </c>
      <c r="U458" s="502"/>
      <c r="V458" s="502"/>
      <c r="W458" s="502"/>
      <c r="X458" s="502"/>
      <c r="Y458" s="502"/>
      <c r="Z458" s="502"/>
      <c r="AA458" s="183">
        <v>1</v>
      </c>
      <c r="AB458" s="183"/>
      <c r="AC458" s="183"/>
      <c r="AD458" s="199">
        <f>+AA458*T458</f>
        <v>550000</v>
      </c>
      <c r="AE458" s="200"/>
      <c r="AF458" s="200"/>
      <c r="AG458" s="200"/>
      <c r="AH458" s="200"/>
      <c r="AI458" s="200"/>
      <c r="AJ458" s="200"/>
      <c r="AK458" s="200"/>
      <c r="AL458" s="201"/>
      <c r="AM458" s="227"/>
      <c r="AN458" s="227"/>
      <c r="AO458" s="227"/>
      <c r="AP458" s="227"/>
      <c r="AQ458" s="227"/>
      <c r="AR458" s="227"/>
      <c r="AU458" s="216"/>
      <c r="AV458" s="216"/>
      <c r="AW458" s="216"/>
      <c r="AX458" s="216"/>
      <c r="AY458" s="216"/>
      <c r="AZ458" s="216"/>
      <c r="BA458" s="216"/>
      <c r="BB458" s="580"/>
      <c r="BC458" s="580"/>
      <c r="BD458" s="580"/>
      <c r="BE458" s="580"/>
      <c r="BF458" s="580"/>
      <c r="BG458" s="588"/>
      <c r="BH458" s="588"/>
      <c r="BI458" s="588"/>
      <c r="BJ458" s="588"/>
    </row>
    <row r="459" spans="1:62" ht="90.65" customHeight="1">
      <c r="A459" s="295" t="s">
        <v>2053</v>
      </c>
      <c r="B459" s="295"/>
      <c r="C459" s="295"/>
      <c r="D459" s="295"/>
      <c r="E459" s="295"/>
      <c r="F459" s="295"/>
      <c r="G459" s="295"/>
      <c r="H459" s="295"/>
      <c r="I459" s="295"/>
      <c r="J459" s="294" t="s">
        <v>2051</v>
      </c>
      <c r="K459" s="294"/>
      <c r="L459" s="294"/>
      <c r="M459" s="294"/>
      <c r="N459" s="294"/>
      <c r="O459" s="294"/>
      <c r="P459" s="294"/>
      <c r="Q459" s="294"/>
      <c r="R459" s="294"/>
      <c r="S459" s="294"/>
      <c r="T459" s="208">
        <v>1500000</v>
      </c>
      <c r="U459" s="209"/>
      <c r="V459" s="209"/>
      <c r="W459" s="209"/>
      <c r="X459" s="209"/>
      <c r="Y459" s="209"/>
      <c r="Z459" s="210"/>
      <c r="AA459" s="309">
        <v>2</v>
      </c>
      <c r="AB459" s="209"/>
      <c r="AC459" s="210"/>
      <c r="AD459" s="199">
        <f t="shared" ref="AD459:AD472" si="25">+AA459*T459</f>
        <v>3000000</v>
      </c>
      <c r="AE459" s="200"/>
      <c r="AF459" s="200"/>
      <c r="AG459" s="200"/>
      <c r="AH459" s="200"/>
      <c r="AI459" s="200"/>
      <c r="AJ459" s="200"/>
      <c r="AK459" s="200"/>
      <c r="AL459" s="201"/>
      <c r="AM459" s="227"/>
      <c r="AN459" s="227"/>
      <c r="AO459" s="227"/>
      <c r="AP459" s="227"/>
      <c r="AQ459" s="227"/>
      <c r="AR459" s="227"/>
      <c r="AU459" s="216"/>
      <c r="AV459" s="216"/>
      <c r="AW459" s="216"/>
      <c r="AX459" s="216"/>
      <c r="AY459" s="216"/>
      <c r="AZ459" s="216"/>
      <c r="BA459" s="216"/>
      <c r="BB459" s="134"/>
      <c r="BC459" s="135"/>
      <c r="BG459" s="135"/>
    </row>
    <row r="460" spans="1:62" ht="90.65" customHeight="1">
      <c r="A460" s="295" t="s">
        <v>2053</v>
      </c>
      <c r="B460" s="295"/>
      <c r="C460" s="295"/>
      <c r="D460" s="295"/>
      <c r="E460" s="295"/>
      <c r="F460" s="295"/>
      <c r="G460" s="295"/>
      <c r="H460" s="295"/>
      <c r="I460" s="295"/>
      <c r="J460" s="294" t="s">
        <v>2176</v>
      </c>
      <c r="K460" s="294"/>
      <c r="L460" s="294"/>
      <c r="M460" s="294"/>
      <c r="N460" s="294"/>
      <c r="O460" s="294"/>
      <c r="P460" s="294"/>
      <c r="Q460" s="294"/>
      <c r="R460" s="294"/>
      <c r="S460" s="294"/>
      <c r="T460" s="483">
        <v>2500000</v>
      </c>
      <c r="U460" s="484"/>
      <c r="V460" s="484"/>
      <c r="W460" s="484"/>
      <c r="X460" s="484"/>
      <c r="Y460" s="484"/>
      <c r="Z460" s="485"/>
      <c r="AA460" s="293">
        <v>1</v>
      </c>
      <c r="AB460" s="245"/>
      <c r="AC460" s="246"/>
      <c r="AD460" s="199">
        <f t="shared" si="25"/>
        <v>2500000</v>
      </c>
      <c r="AE460" s="200"/>
      <c r="AF460" s="200"/>
      <c r="AG460" s="200"/>
      <c r="AH460" s="200"/>
      <c r="AI460" s="200"/>
      <c r="AJ460" s="200"/>
      <c r="AK460" s="200"/>
      <c r="AL460" s="201"/>
      <c r="AM460" s="227"/>
      <c r="AN460" s="227"/>
      <c r="AO460" s="227"/>
      <c r="AP460" s="227"/>
      <c r="AQ460" s="227"/>
      <c r="AR460" s="227"/>
      <c r="AU460" s="216"/>
      <c r="AV460" s="216"/>
      <c r="AW460" s="216"/>
      <c r="AX460" s="216"/>
      <c r="AY460" s="216"/>
      <c r="AZ460" s="216"/>
      <c r="BA460" s="216"/>
      <c r="BB460" s="136"/>
      <c r="BC460" s="135"/>
      <c r="BG460" s="135"/>
    </row>
    <row r="461" spans="1:62" ht="90.65" customHeight="1">
      <c r="A461" s="295" t="s">
        <v>2053</v>
      </c>
      <c r="B461" s="295"/>
      <c r="C461" s="295"/>
      <c r="D461" s="295"/>
      <c r="E461" s="295"/>
      <c r="F461" s="295"/>
      <c r="G461" s="295"/>
      <c r="H461" s="295"/>
      <c r="I461" s="295"/>
      <c r="J461" s="294" t="s">
        <v>2052</v>
      </c>
      <c r="K461" s="294"/>
      <c r="L461" s="294"/>
      <c r="M461" s="294"/>
      <c r="N461" s="294"/>
      <c r="O461" s="294"/>
      <c r="P461" s="294"/>
      <c r="Q461" s="294"/>
      <c r="R461" s="294"/>
      <c r="S461" s="294"/>
      <c r="T461" s="208">
        <v>1500000</v>
      </c>
      <c r="U461" s="209"/>
      <c r="V461" s="209"/>
      <c r="W461" s="209"/>
      <c r="X461" s="209"/>
      <c r="Y461" s="209"/>
      <c r="Z461" s="210"/>
      <c r="AA461" s="309">
        <v>1</v>
      </c>
      <c r="AB461" s="209"/>
      <c r="AC461" s="210"/>
      <c r="AD461" s="199">
        <f t="shared" si="25"/>
        <v>1500000</v>
      </c>
      <c r="AE461" s="200"/>
      <c r="AF461" s="200"/>
      <c r="AG461" s="200"/>
      <c r="AH461" s="200"/>
      <c r="AI461" s="200"/>
      <c r="AJ461" s="200"/>
      <c r="AK461" s="200"/>
      <c r="AL461" s="201"/>
      <c r="AM461" s="227"/>
      <c r="AN461" s="227"/>
      <c r="AO461" s="227"/>
      <c r="AP461" s="227"/>
      <c r="AQ461" s="227"/>
      <c r="AR461" s="227"/>
      <c r="AU461" s="216"/>
      <c r="AV461" s="216"/>
      <c r="AW461" s="216"/>
      <c r="AX461" s="216"/>
      <c r="AY461" s="216"/>
      <c r="AZ461" s="216"/>
      <c r="BA461" s="216"/>
      <c r="BB461" s="136"/>
      <c r="BC461" s="135"/>
      <c r="BG461" s="135"/>
    </row>
    <row r="462" spans="1:62" ht="90.65" customHeight="1">
      <c r="A462" s="295" t="s">
        <v>2053</v>
      </c>
      <c r="B462" s="295"/>
      <c r="C462" s="295"/>
      <c r="D462" s="295"/>
      <c r="E462" s="295"/>
      <c r="F462" s="295"/>
      <c r="G462" s="295"/>
      <c r="H462" s="295"/>
      <c r="I462" s="295"/>
      <c r="J462" s="294" t="s">
        <v>2177</v>
      </c>
      <c r="K462" s="294"/>
      <c r="L462" s="294"/>
      <c r="M462" s="294"/>
      <c r="N462" s="294"/>
      <c r="O462" s="294"/>
      <c r="P462" s="294"/>
      <c r="Q462" s="294"/>
      <c r="R462" s="294"/>
      <c r="S462" s="294"/>
      <c r="T462" s="208">
        <v>800000</v>
      </c>
      <c r="U462" s="209"/>
      <c r="V462" s="209"/>
      <c r="W462" s="209"/>
      <c r="X462" s="209"/>
      <c r="Y462" s="209"/>
      <c r="Z462" s="210"/>
      <c r="AA462" s="309">
        <v>1</v>
      </c>
      <c r="AB462" s="209"/>
      <c r="AC462" s="210"/>
      <c r="AD462" s="199">
        <f t="shared" si="25"/>
        <v>800000</v>
      </c>
      <c r="AE462" s="200"/>
      <c r="AF462" s="200"/>
      <c r="AG462" s="200"/>
      <c r="AH462" s="200"/>
      <c r="AI462" s="200"/>
      <c r="AJ462" s="200"/>
      <c r="AK462" s="200"/>
      <c r="AL462" s="201"/>
      <c r="AM462" s="227"/>
      <c r="AN462" s="227"/>
      <c r="AO462" s="227"/>
      <c r="AP462" s="227"/>
      <c r="AQ462" s="227"/>
      <c r="AR462" s="227"/>
    </row>
    <row r="463" spans="1:62" ht="90.65" customHeight="1">
      <c r="A463" s="295" t="s">
        <v>2053</v>
      </c>
      <c r="B463" s="295"/>
      <c r="C463" s="295"/>
      <c r="D463" s="295"/>
      <c r="E463" s="295"/>
      <c r="F463" s="295"/>
      <c r="G463" s="295"/>
      <c r="H463" s="295"/>
      <c r="I463" s="295"/>
      <c r="J463" s="294" t="s">
        <v>2178</v>
      </c>
      <c r="K463" s="294"/>
      <c r="L463" s="294"/>
      <c r="M463" s="294"/>
      <c r="N463" s="294"/>
      <c r="O463" s="294"/>
      <c r="P463" s="294"/>
      <c r="Q463" s="294"/>
      <c r="R463" s="294"/>
      <c r="S463" s="294"/>
      <c r="T463" s="208">
        <v>500000</v>
      </c>
      <c r="U463" s="209"/>
      <c r="V463" s="209"/>
      <c r="W463" s="209"/>
      <c r="X463" s="209"/>
      <c r="Y463" s="209"/>
      <c r="Z463" s="210"/>
      <c r="AA463" s="309">
        <v>1</v>
      </c>
      <c r="AB463" s="209"/>
      <c r="AC463" s="210"/>
      <c r="AD463" s="199">
        <f t="shared" si="25"/>
        <v>500000</v>
      </c>
      <c r="AE463" s="200"/>
      <c r="AF463" s="200"/>
      <c r="AG463" s="200"/>
      <c r="AH463" s="200"/>
      <c r="AI463" s="200"/>
      <c r="AJ463" s="200"/>
      <c r="AK463" s="200"/>
      <c r="AL463" s="201"/>
      <c r="AM463" s="227"/>
      <c r="AN463" s="227"/>
      <c r="AO463" s="227"/>
      <c r="AP463" s="227"/>
      <c r="AQ463" s="227"/>
      <c r="AR463" s="227"/>
    </row>
    <row r="464" spans="1:62" ht="90.65" customHeight="1">
      <c r="A464" s="295" t="s">
        <v>2054</v>
      </c>
      <c r="B464" s="295"/>
      <c r="C464" s="295"/>
      <c r="D464" s="295"/>
      <c r="E464" s="295"/>
      <c r="F464" s="295"/>
      <c r="G464" s="295"/>
      <c r="H464" s="295"/>
      <c r="I464" s="295"/>
      <c r="J464" s="294" t="s">
        <v>2180</v>
      </c>
      <c r="K464" s="294"/>
      <c r="L464" s="294"/>
      <c r="M464" s="294"/>
      <c r="N464" s="294"/>
      <c r="O464" s="294"/>
      <c r="P464" s="294"/>
      <c r="Q464" s="294"/>
      <c r="R464" s="294"/>
      <c r="S464" s="294"/>
      <c r="T464" s="292">
        <v>4000000</v>
      </c>
      <c r="U464" s="292"/>
      <c r="V464" s="292"/>
      <c r="W464" s="292"/>
      <c r="X464" s="292"/>
      <c r="Y464" s="292"/>
      <c r="Z464" s="292"/>
      <c r="AA464" s="189"/>
      <c r="AB464" s="189"/>
      <c r="AC464" s="189"/>
      <c r="AD464" s="199">
        <f t="shared" si="25"/>
        <v>0</v>
      </c>
      <c r="AE464" s="200"/>
      <c r="AF464" s="200"/>
      <c r="AG464" s="200"/>
      <c r="AH464" s="200"/>
      <c r="AI464" s="200"/>
      <c r="AJ464" s="200"/>
      <c r="AK464" s="200"/>
      <c r="AL464" s="201"/>
      <c r="AM464" s="227"/>
      <c r="AN464" s="227"/>
      <c r="AO464" s="227"/>
      <c r="AP464" s="227"/>
      <c r="AQ464" s="227"/>
      <c r="AR464" s="227"/>
    </row>
    <row r="465" spans="1:52" ht="90.65" customHeight="1">
      <c r="A465" s="295"/>
      <c r="B465" s="295"/>
      <c r="C465" s="295"/>
      <c r="D465" s="295"/>
      <c r="E465" s="295"/>
      <c r="F465" s="295"/>
      <c r="G465" s="295"/>
      <c r="H465" s="295"/>
      <c r="I465" s="295"/>
      <c r="J465" s="294"/>
      <c r="K465" s="294"/>
      <c r="L465" s="294"/>
      <c r="M465" s="294"/>
      <c r="N465" s="294"/>
      <c r="O465" s="294"/>
      <c r="P465" s="294"/>
      <c r="Q465" s="294"/>
      <c r="R465" s="294"/>
      <c r="S465" s="294"/>
      <c r="T465" s="292"/>
      <c r="U465" s="292"/>
      <c r="V465" s="292"/>
      <c r="W465" s="292"/>
      <c r="X465" s="292"/>
      <c r="Y465" s="292"/>
      <c r="Z465" s="292"/>
      <c r="AA465" s="189"/>
      <c r="AB465" s="189"/>
      <c r="AC465" s="189"/>
      <c r="AD465" s="199">
        <f t="shared" si="25"/>
        <v>0</v>
      </c>
      <c r="AE465" s="200"/>
      <c r="AF465" s="200"/>
      <c r="AG465" s="200"/>
      <c r="AH465" s="200"/>
      <c r="AI465" s="200"/>
      <c r="AJ465" s="200"/>
      <c r="AK465" s="200"/>
      <c r="AL465" s="201"/>
      <c r="AM465" s="227"/>
      <c r="AN465" s="227"/>
      <c r="AO465" s="227"/>
      <c r="AP465" s="227"/>
      <c r="AQ465" s="227"/>
      <c r="AR465" s="227"/>
    </row>
    <row r="466" spans="1:52" ht="90.65" customHeight="1">
      <c r="A466" s="295"/>
      <c r="B466" s="295"/>
      <c r="C466" s="295"/>
      <c r="D466" s="295"/>
      <c r="E466" s="295"/>
      <c r="F466" s="295"/>
      <c r="G466" s="295"/>
      <c r="H466" s="295"/>
      <c r="I466" s="295"/>
      <c r="J466" s="294"/>
      <c r="K466" s="294"/>
      <c r="L466" s="294"/>
      <c r="M466" s="294"/>
      <c r="N466" s="294"/>
      <c r="O466" s="294"/>
      <c r="P466" s="294"/>
      <c r="Q466" s="294"/>
      <c r="R466" s="294"/>
      <c r="S466" s="294"/>
      <c r="T466" s="292"/>
      <c r="U466" s="292"/>
      <c r="V466" s="292"/>
      <c r="W466" s="292"/>
      <c r="X466" s="292"/>
      <c r="Y466" s="292"/>
      <c r="Z466" s="292"/>
      <c r="AA466" s="189"/>
      <c r="AB466" s="189"/>
      <c r="AC466" s="189"/>
      <c r="AD466" s="199">
        <f t="shared" si="25"/>
        <v>0</v>
      </c>
      <c r="AE466" s="200"/>
      <c r="AF466" s="200"/>
      <c r="AG466" s="200"/>
      <c r="AH466" s="200"/>
      <c r="AI466" s="200"/>
      <c r="AJ466" s="200"/>
      <c r="AK466" s="200"/>
      <c r="AL466" s="201"/>
      <c r="AM466" s="227"/>
      <c r="AN466" s="227"/>
      <c r="AO466" s="227"/>
      <c r="AP466" s="227"/>
      <c r="AQ466" s="227"/>
      <c r="AR466" s="227"/>
    </row>
    <row r="467" spans="1:52" ht="90.65" customHeight="1">
      <c r="A467" s="295"/>
      <c r="B467" s="295"/>
      <c r="C467" s="295"/>
      <c r="D467" s="295"/>
      <c r="E467" s="295"/>
      <c r="F467" s="295"/>
      <c r="G467" s="295"/>
      <c r="H467" s="295"/>
      <c r="I467" s="295"/>
      <c r="J467" s="294"/>
      <c r="K467" s="294"/>
      <c r="L467" s="294"/>
      <c r="M467" s="294"/>
      <c r="N467" s="294"/>
      <c r="O467" s="294"/>
      <c r="P467" s="294"/>
      <c r="Q467" s="294"/>
      <c r="R467" s="294"/>
      <c r="S467" s="294"/>
      <c r="T467" s="292"/>
      <c r="U467" s="292"/>
      <c r="V467" s="292"/>
      <c r="W467" s="292"/>
      <c r="X467" s="292"/>
      <c r="Y467" s="292"/>
      <c r="Z467" s="292"/>
      <c r="AA467" s="189"/>
      <c r="AB467" s="189"/>
      <c r="AC467" s="189"/>
      <c r="AD467" s="199">
        <f t="shared" si="25"/>
        <v>0</v>
      </c>
      <c r="AE467" s="200"/>
      <c r="AF467" s="200"/>
      <c r="AG467" s="200"/>
      <c r="AH467" s="200"/>
      <c r="AI467" s="200"/>
      <c r="AJ467" s="200"/>
      <c r="AK467" s="200"/>
      <c r="AL467" s="201"/>
      <c r="AM467" s="227"/>
      <c r="AN467" s="227"/>
      <c r="AO467" s="227"/>
      <c r="AP467" s="227"/>
      <c r="AQ467" s="227"/>
      <c r="AR467" s="227"/>
    </row>
    <row r="468" spans="1:52" ht="90.65" customHeight="1">
      <c r="A468" s="295"/>
      <c r="B468" s="295"/>
      <c r="C468" s="295"/>
      <c r="D468" s="295"/>
      <c r="E468" s="295"/>
      <c r="F468" s="295"/>
      <c r="G468" s="295"/>
      <c r="H468" s="295"/>
      <c r="I468" s="295"/>
      <c r="J468" s="294"/>
      <c r="K468" s="294"/>
      <c r="L468" s="294"/>
      <c r="M468" s="294"/>
      <c r="N468" s="294"/>
      <c r="O468" s="294"/>
      <c r="P468" s="294"/>
      <c r="Q468" s="294"/>
      <c r="R468" s="294"/>
      <c r="S468" s="294"/>
      <c r="T468" s="292"/>
      <c r="U468" s="292"/>
      <c r="V468" s="292"/>
      <c r="W468" s="292"/>
      <c r="X468" s="292"/>
      <c r="Y468" s="292"/>
      <c r="Z468" s="292"/>
      <c r="AA468" s="189"/>
      <c r="AB468" s="189"/>
      <c r="AC468" s="189"/>
      <c r="AD468" s="199">
        <f t="shared" si="25"/>
        <v>0</v>
      </c>
      <c r="AE468" s="200"/>
      <c r="AF468" s="200"/>
      <c r="AG468" s="200"/>
      <c r="AH468" s="200"/>
      <c r="AI468" s="200"/>
      <c r="AJ468" s="200"/>
      <c r="AK468" s="200"/>
      <c r="AL468" s="201"/>
      <c r="AM468" s="227"/>
      <c r="AN468" s="227"/>
      <c r="AO468" s="227"/>
      <c r="AP468" s="227"/>
      <c r="AQ468" s="227"/>
      <c r="AR468" s="227"/>
    </row>
    <row r="469" spans="1:52" ht="90.65" customHeight="1">
      <c r="A469" s="295"/>
      <c r="B469" s="295"/>
      <c r="C469" s="295"/>
      <c r="D469" s="295"/>
      <c r="E469" s="295"/>
      <c r="F469" s="295"/>
      <c r="G469" s="295"/>
      <c r="H469" s="295"/>
      <c r="I469" s="295"/>
      <c r="J469" s="294"/>
      <c r="K469" s="294"/>
      <c r="L469" s="294"/>
      <c r="M469" s="294"/>
      <c r="N469" s="294"/>
      <c r="O469" s="294"/>
      <c r="P469" s="294"/>
      <c r="Q469" s="294"/>
      <c r="R469" s="294"/>
      <c r="S469" s="294"/>
      <c r="T469" s="292"/>
      <c r="U469" s="292"/>
      <c r="V469" s="292"/>
      <c r="W469" s="292"/>
      <c r="X469" s="292"/>
      <c r="Y469" s="292"/>
      <c r="Z469" s="292"/>
      <c r="AA469" s="189"/>
      <c r="AB469" s="189"/>
      <c r="AC469" s="189"/>
      <c r="AD469" s="199">
        <f t="shared" si="25"/>
        <v>0</v>
      </c>
      <c r="AE469" s="200"/>
      <c r="AF469" s="200"/>
      <c r="AG469" s="200"/>
      <c r="AH469" s="200"/>
      <c r="AI469" s="200"/>
      <c r="AJ469" s="200"/>
      <c r="AK469" s="200"/>
      <c r="AL469" s="201"/>
      <c r="AM469" s="227"/>
      <c r="AN469" s="227"/>
      <c r="AO469" s="227"/>
      <c r="AP469" s="227"/>
      <c r="AQ469" s="227"/>
      <c r="AR469" s="227"/>
    </row>
    <row r="470" spans="1:52" ht="90.65" customHeight="1">
      <c r="A470" s="295"/>
      <c r="B470" s="295"/>
      <c r="C470" s="295"/>
      <c r="D470" s="295"/>
      <c r="E470" s="295"/>
      <c r="F470" s="295"/>
      <c r="G470" s="295"/>
      <c r="H470" s="295"/>
      <c r="I470" s="295"/>
      <c r="J470" s="294"/>
      <c r="K470" s="294"/>
      <c r="L470" s="294"/>
      <c r="M470" s="294"/>
      <c r="N470" s="294"/>
      <c r="O470" s="294"/>
      <c r="P470" s="294"/>
      <c r="Q470" s="294"/>
      <c r="R470" s="294"/>
      <c r="S470" s="294"/>
      <c r="T470" s="292"/>
      <c r="U470" s="292"/>
      <c r="V470" s="292"/>
      <c r="W470" s="292"/>
      <c r="X470" s="292"/>
      <c r="Y470" s="292"/>
      <c r="Z470" s="292"/>
      <c r="AA470" s="189"/>
      <c r="AB470" s="189"/>
      <c r="AC470" s="189"/>
      <c r="AD470" s="199">
        <f t="shared" si="25"/>
        <v>0</v>
      </c>
      <c r="AE470" s="200"/>
      <c r="AF470" s="200"/>
      <c r="AG470" s="200"/>
      <c r="AH470" s="200"/>
      <c r="AI470" s="200"/>
      <c r="AJ470" s="200"/>
      <c r="AK470" s="200"/>
      <c r="AL470" s="201"/>
      <c r="AM470" s="227"/>
      <c r="AN470" s="227"/>
      <c r="AO470" s="227"/>
      <c r="AP470" s="227"/>
      <c r="AQ470" s="227"/>
      <c r="AR470" s="227"/>
    </row>
    <row r="471" spans="1:52" ht="90.65" customHeight="1">
      <c r="A471" s="295"/>
      <c r="B471" s="295"/>
      <c r="C471" s="295"/>
      <c r="D471" s="295"/>
      <c r="E471" s="295"/>
      <c r="F471" s="295"/>
      <c r="G471" s="295"/>
      <c r="H471" s="295"/>
      <c r="I471" s="295"/>
      <c r="J471" s="294"/>
      <c r="K471" s="294"/>
      <c r="L471" s="294"/>
      <c r="M471" s="294"/>
      <c r="N471" s="294"/>
      <c r="O471" s="294"/>
      <c r="P471" s="294"/>
      <c r="Q471" s="294"/>
      <c r="R471" s="294"/>
      <c r="S471" s="294"/>
      <c r="T471" s="292"/>
      <c r="U471" s="292"/>
      <c r="V471" s="292"/>
      <c r="W471" s="292"/>
      <c r="X471" s="292"/>
      <c r="Y471" s="292"/>
      <c r="Z471" s="292"/>
      <c r="AA471" s="189"/>
      <c r="AB471" s="189"/>
      <c r="AC471" s="189"/>
      <c r="AD471" s="199">
        <f t="shared" si="25"/>
        <v>0</v>
      </c>
      <c r="AE471" s="200"/>
      <c r="AF471" s="200"/>
      <c r="AG471" s="200"/>
      <c r="AH471" s="200"/>
      <c r="AI471" s="200"/>
      <c r="AJ471" s="200"/>
      <c r="AK471" s="200"/>
      <c r="AL471" s="201"/>
      <c r="AM471" s="227"/>
      <c r="AN471" s="227"/>
      <c r="AO471" s="227"/>
      <c r="AP471" s="227"/>
      <c r="AQ471" s="227"/>
      <c r="AR471" s="227"/>
    </row>
    <row r="472" spans="1:52" ht="90.65" customHeight="1">
      <c r="A472" s="295"/>
      <c r="B472" s="295"/>
      <c r="C472" s="295"/>
      <c r="D472" s="295"/>
      <c r="E472" s="295"/>
      <c r="F472" s="295"/>
      <c r="G472" s="295"/>
      <c r="H472" s="295"/>
      <c r="I472" s="295"/>
      <c r="J472" s="294"/>
      <c r="K472" s="294"/>
      <c r="L472" s="294"/>
      <c r="M472" s="294"/>
      <c r="N472" s="294"/>
      <c r="O472" s="294"/>
      <c r="P472" s="294"/>
      <c r="Q472" s="294"/>
      <c r="R472" s="294"/>
      <c r="S472" s="294"/>
      <c r="T472" s="292"/>
      <c r="U472" s="292"/>
      <c r="V472" s="292"/>
      <c r="W472" s="292"/>
      <c r="X472" s="292"/>
      <c r="Y472" s="292"/>
      <c r="Z472" s="292"/>
      <c r="AA472" s="189"/>
      <c r="AB472" s="189"/>
      <c r="AC472" s="189"/>
      <c r="AD472" s="199">
        <f t="shared" si="25"/>
        <v>0</v>
      </c>
      <c r="AE472" s="200"/>
      <c r="AF472" s="200"/>
      <c r="AG472" s="200"/>
      <c r="AH472" s="200"/>
      <c r="AI472" s="200"/>
      <c r="AJ472" s="200"/>
      <c r="AK472" s="200"/>
      <c r="AL472" s="201"/>
      <c r="AM472" s="227"/>
      <c r="AN472" s="227"/>
      <c r="AO472" s="227"/>
      <c r="AP472" s="227"/>
      <c r="AQ472" s="227"/>
      <c r="AR472" s="227"/>
    </row>
    <row r="473" spans="1:52" ht="40" customHeight="1">
      <c r="A473" s="204" t="s">
        <v>1859</v>
      </c>
      <c r="B473" s="204"/>
      <c r="C473" s="204"/>
      <c r="D473" s="204"/>
      <c r="E473" s="204"/>
      <c r="F473" s="204"/>
      <c r="G473" s="204"/>
      <c r="H473" s="204"/>
      <c r="I473" s="204"/>
      <c r="J473" s="204"/>
      <c r="K473" s="204"/>
      <c r="L473" s="204"/>
      <c r="M473" s="204"/>
      <c r="N473" s="204"/>
      <c r="O473" s="204"/>
      <c r="P473" s="204"/>
      <c r="Q473" s="204"/>
      <c r="R473" s="204"/>
      <c r="S473" s="204"/>
      <c r="T473" s="204"/>
      <c r="U473" s="204"/>
      <c r="V473" s="204"/>
      <c r="W473" s="204"/>
      <c r="X473" s="204"/>
      <c r="Y473" s="204"/>
      <c r="Z473" s="204"/>
      <c r="AA473" s="204"/>
      <c r="AB473" s="204"/>
      <c r="AC473" s="204"/>
      <c r="AD473" s="304">
        <f>SUM(AD458:AL472)</f>
        <v>8850000</v>
      </c>
      <c r="AE473" s="305"/>
      <c r="AF473" s="305"/>
      <c r="AG473" s="305"/>
      <c r="AH473" s="305"/>
      <c r="AI473" s="305"/>
      <c r="AJ473" s="305"/>
      <c r="AK473" s="305"/>
      <c r="AL473" s="306"/>
      <c r="AM473" s="227"/>
      <c r="AN473" s="227"/>
      <c r="AO473" s="227"/>
      <c r="AP473" s="227"/>
      <c r="AQ473" s="227"/>
      <c r="AR473" s="227"/>
    </row>
    <row r="474" spans="1:52" ht="25.5" customHeight="1">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62"/>
      <c r="AF474" s="62"/>
      <c r="AG474" s="62"/>
      <c r="AH474" s="62"/>
      <c r="AI474" s="62"/>
      <c r="AJ474" s="62"/>
      <c r="AK474" s="62"/>
      <c r="AL474" s="62"/>
      <c r="AM474" s="62"/>
      <c r="AN474" s="62"/>
    </row>
    <row r="475" spans="1:52" ht="60.65" customHeight="1">
      <c r="A475" s="488" t="s">
        <v>1616</v>
      </c>
      <c r="B475" s="488"/>
      <c r="C475" s="488"/>
      <c r="D475" s="488"/>
      <c r="E475" s="488"/>
      <c r="F475" s="488"/>
      <c r="G475" s="488"/>
      <c r="H475" s="488"/>
      <c r="I475" s="488"/>
      <c r="J475" s="488"/>
      <c r="K475" s="488"/>
      <c r="L475" s="488"/>
      <c r="M475" s="488"/>
      <c r="N475" s="488"/>
      <c r="O475" s="488"/>
      <c r="P475" s="488"/>
      <c r="Q475" s="488"/>
      <c r="R475" s="488"/>
      <c r="S475" s="488"/>
      <c r="T475" s="488"/>
      <c r="U475" s="488"/>
      <c r="V475" s="488"/>
      <c r="W475" s="488"/>
      <c r="X475" s="488"/>
      <c r="Y475" s="488"/>
      <c r="Z475" s="488"/>
      <c r="AA475" s="488"/>
      <c r="AB475" s="488"/>
      <c r="AC475" s="488"/>
      <c r="AD475" s="488"/>
      <c r="AE475" s="488"/>
      <c r="AF475" s="488"/>
      <c r="AG475" s="488"/>
      <c r="AH475" s="488"/>
      <c r="AI475" s="488"/>
      <c r="AJ475" s="488"/>
      <c r="AK475" s="488"/>
      <c r="AL475" s="488"/>
      <c r="AM475" s="488"/>
      <c r="AN475" s="488"/>
      <c r="AU475" s="54"/>
    </row>
    <row r="477" spans="1:52" ht="54" customHeight="1">
      <c r="A477" s="219" t="s">
        <v>1860</v>
      </c>
      <c r="B477" s="220"/>
      <c r="C477" s="220"/>
      <c r="D477" s="220"/>
      <c r="E477" s="220"/>
      <c r="F477" s="220"/>
      <c r="G477" s="220"/>
      <c r="H477" s="220"/>
      <c r="I477" s="220"/>
      <c r="J477" s="220"/>
      <c r="K477" s="220"/>
      <c r="L477" s="220"/>
      <c r="M477" s="220"/>
      <c r="N477" s="220"/>
      <c r="O477" s="220"/>
      <c r="P477" s="220"/>
      <c r="Q477" s="220"/>
      <c r="R477" s="220"/>
      <c r="S477" s="220"/>
      <c r="T477" s="220"/>
      <c r="U477" s="220"/>
      <c r="V477" s="220"/>
      <c r="W477" s="220"/>
      <c r="X477" s="220"/>
      <c r="Y477" s="220"/>
      <c r="Z477" s="220"/>
      <c r="AA477" s="220"/>
      <c r="AB477" s="220"/>
      <c r="AC477" s="220"/>
      <c r="AD477" s="221"/>
      <c r="AE477" s="222">
        <f>+'Integrantes Iniciativa'!F14</f>
        <v>1</v>
      </c>
      <c r="AF477" s="223"/>
      <c r="AG477" s="223"/>
      <c r="AH477" s="223"/>
      <c r="AI477" s="223"/>
      <c r="AJ477" s="223"/>
      <c r="AK477" s="223"/>
      <c r="AL477" s="223"/>
      <c r="AM477" s="223"/>
      <c r="AN477" s="224"/>
      <c r="AO477" s="211"/>
      <c r="AP477" s="211"/>
      <c r="AQ477" s="211"/>
      <c r="AR477" s="211"/>
      <c r="AS477" s="211"/>
      <c r="AT477" s="211"/>
      <c r="AU477" s="211"/>
      <c r="AV477" s="211"/>
      <c r="AW477" s="211"/>
    </row>
    <row r="478" spans="1:52" ht="54" customHeight="1">
      <c r="A478" s="219" t="s">
        <v>1861</v>
      </c>
      <c r="B478" s="220"/>
      <c r="C478" s="220"/>
      <c r="D478" s="220"/>
      <c r="E478" s="220"/>
      <c r="F478" s="220"/>
      <c r="G478" s="220"/>
      <c r="H478" s="220"/>
      <c r="I478" s="220"/>
      <c r="J478" s="220"/>
      <c r="K478" s="220"/>
      <c r="L478" s="220"/>
      <c r="M478" s="220"/>
      <c r="N478" s="220"/>
      <c r="O478" s="220"/>
      <c r="P478" s="220"/>
      <c r="Q478" s="220"/>
      <c r="R478" s="220"/>
      <c r="S478" s="220"/>
      <c r="T478" s="220"/>
      <c r="U478" s="220"/>
      <c r="V478" s="220"/>
      <c r="W478" s="220"/>
      <c r="X478" s="220"/>
      <c r="Y478" s="220"/>
      <c r="Z478" s="220"/>
      <c r="AA478" s="220"/>
      <c r="AB478" s="220"/>
      <c r="AC478" s="220"/>
      <c r="AD478" s="221"/>
      <c r="AE478" s="310">
        <f>+AD452+AD473</f>
        <v>10847191</v>
      </c>
      <c r="AF478" s="311"/>
      <c r="AG478" s="311"/>
      <c r="AH478" s="311"/>
      <c r="AI478" s="311"/>
      <c r="AJ478" s="311"/>
      <c r="AK478" s="311"/>
      <c r="AL478" s="311"/>
      <c r="AM478" s="311"/>
      <c r="AN478" s="312"/>
      <c r="AO478" s="211"/>
      <c r="AP478" s="211"/>
      <c r="AQ478" s="211"/>
      <c r="AR478" s="211"/>
      <c r="AS478" s="211"/>
      <c r="AT478" s="211"/>
      <c r="AU478" s="211"/>
      <c r="AV478" s="211"/>
      <c r="AW478" s="211"/>
      <c r="AX478" s="225"/>
      <c r="AY478" s="225"/>
      <c r="AZ478" s="225"/>
    </row>
    <row r="479" spans="1:52" ht="54" customHeight="1">
      <c r="A479" s="219" t="s">
        <v>1862</v>
      </c>
      <c r="B479" s="220"/>
      <c r="C479" s="220"/>
      <c r="D479" s="220"/>
      <c r="E479" s="220"/>
      <c r="F479" s="220"/>
      <c r="G479" s="220"/>
      <c r="H479" s="220"/>
      <c r="I479" s="220"/>
      <c r="J479" s="220"/>
      <c r="K479" s="220"/>
      <c r="L479" s="220"/>
      <c r="M479" s="220"/>
      <c r="N479" s="220"/>
      <c r="O479" s="220"/>
      <c r="P479" s="220"/>
      <c r="Q479" s="220"/>
      <c r="R479" s="220"/>
      <c r="S479" s="220"/>
      <c r="T479" s="220"/>
      <c r="U479" s="220"/>
      <c r="V479" s="220"/>
      <c r="W479" s="220"/>
      <c r="X479" s="220"/>
      <c r="Y479" s="220"/>
      <c r="Z479" s="220"/>
      <c r="AA479" s="220"/>
      <c r="AB479" s="220"/>
      <c r="AC479" s="220"/>
      <c r="AD479" s="221"/>
      <c r="AE479" s="222">
        <f>+K528</f>
        <v>1</v>
      </c>
      <c r="AF479" s="223"/>
      <c r="AG479" s="223"/>
      <c r="AH479" s="223"/>
      <c r="AI479" s="223"/>
      <c r="AJ479" s="223"/>
      <c r="AK479" s="223"/>
      <c r="AL479" s="223"/>
      <c r="AM479" s="223"/>
      <c r="AN479" s="224"/>
      <c r="AO479" s="211"/>
      <c r="AP479" s="211"/>
      <c r="AQ479" s="211"/>
      <c r="AR479" s="211"/>
      <c r="AS479" s="211"/>
      <c r="AT479" s="211"/>
      <c r="AU479" s="211"/>
      <c r="AV479" s="211"/>
      <c r="AW479" s="211"/>
    </row>
    <row r="480" spans="1:52" ht="21.75" customHeight="1">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c r="AA480" s="49"/>
      <c r="AB480" s="49"/>
      <c r="AC480" s="49"/>
      <c r="AD480" s="49"/>
      <c r="AE480" s="63"/>
      <c r="AF480" s="63"/>
      <c r="AG480" s="63"/>
      <c r="AH480" s="63"/>
      <c r="AI480" s="63"/>
      <c r="AJ480" s="63"/>
      <c r="AK480" s="63"/>
      <c r="AL480" s="63"/>
      <c r="AM480" s="63"/>
      <c r="AN480" s="63"/>
      <c r="AO480" s="63"/>
      <c r="AP480" s="63"/>
      <c r="AQ480" s="63"/>
      <c r="AR480" s="63"/>
    </row>
    <row r="481" spans="1:57" ht="21.75" customHeight="1">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c r="AA481" s="49"/>
      <c r="AB481" s="49"/>
      <c r="AC481" s="49"/>
      <c r="AD481" s="49"/>
      <c r="AE481" s="63"/>
      <c r="AF481" s="63"/>
      <c r="AG481" s="63"/>
      <c r="AH481" s="63"/>
      <c r="AI481" s="63"/>
      <c r="AJ481" s="63"/>
      <c r="AK481" s="63"/>
      <c r="AL481" s="63"/>
      <c r="AM481" s="63"/>
      <c r="AN481" s="63"/>
      <c r="AO481" s="63"/>
      <c r="AP481" s="63"/>
      <c r="AQ481" s="63"/>
      <c r="AR481" s="63"/>
    </row>
    <row r="482" spans="1:57" ht="30" customHeight="1">
      <c r="A482" s="491" t="s">
        <v>1618</v>
      </c>
      <c r="B482" s="491"/>
      <c r="C482" s="491"/>
      <c r="D482" s="491"/>
      <c r="E482" s="491"/>
      <c r="F482" s="491"/>
      <c r="G482" s="491"/>
      <c r="H482" s="491"/>
      <c r="I482" s="491"/>
      <c r="J482" s="491"/>
      <c r="K482" s="491"/>
      <c r="L482" s="491"/>
      <c r="M482" s="491"/>
      <c r="N482" s="491"/>
      <c r="O482" s="491"/>
      <c r="P482" s="491"/>
      <c r="Q482" s="491"/>
      <c r="R482" s="491"/>
      <c r="S482" s="491"/>
      <c r="T482" s="491"/>
      <c r="U482" s="491"/>
      <c r="V482" s="491"/>
      <c r="W482" s="491"/>
      <c r="X482" s="491"/>
      <c r="Y482" s="491"/>
      <c r="Z482" s="491"/>
      <c r="AA482" s="491"/>
      <c r="AB482" s="491"/>
      <c r="AC482" s="491"/>
      <c r="AD482" s="491"/>
      <c r="AE482" s="491"/>
      <c r="AF482" s="491"/>
      <c r="AG482" s="491"/>
      <c r="AH482" s="491"/>
      <c r="AI482" s="491"/>
      <c r="AJ482" s="491"/>
      <c r="AK482" s="491"/>
      <c r="AL482" s="491"/>
      <c r="AM482" s="491"/>
      <c r="AN482" s="491"/>
      <c r="AS482" s="74"/>
      <c r="BE482" s="46" t="s">
        <v>1863</v>
      </c>
    </row>
    <row r="483" spans="1:57" ht="7" customHeight="1"/>
    <row r="484" spans="1:57" ht="22.5">
      <c r="A484" s="52" t="s">
        <v>1864</v>
      </c>
    </row>
    <row r="486" spans="1:57" ht="160.5" customHeight="1">
      <c r="A486" s="418" t="s">
        <v>1865</v>
      </c>
      <c r="B486" s="418"/>
      <c r="C486" s="418"/>
      <c r="D486" s="418"/>
      <c r="E486" s="418"/>
      <c r="G486" s="344" t="s">
        <v>2189</v>
      </c>
      <c r="H486" s="345"/>
      <c r="I486" s="345"/>
      <c r="J486" s="345"/>
      <c r="K486" s="345"/>
      <c r="L486" s="345"/>
      <c r="M486" s="345"/>
      <c r="N486" s="345"/>
      <c r="O486" s="345"/>
      <c r="P486" s="345"/>
      <c r="Q486" s="345"/>
      <c r="R486" s="345"/>
      <c r="S486" s="345"/>
      <c r="T486" s="345"/>
      <c r="U486" s="345"/>
      <c r="V486" s="345"/>
      <c r="W486" s="345"/>
      <c r="X486" s="345"/>
      <c r="Y486" s="345"/>
      <c r="Z486" s="345"/>
      <c r="AA486" s="345"/>
      <c r="AB486" s="345"/>
      <c r="AC486" s="345"/>
      <c r="AD486" s="345"/>
      <c r="AE486" s="345"/>
      <c r="AF486" s="345"/>
      <c r="AG486" s="345"/>
      <c r="AH486" s="345"/>
      <c r="AI486" s="345"/>
      <c r="AJ486" s="345"/>
      <c r="AK486" s="345"/>
      <c r="AL486" s="345"/>
      <c r="AM486" s="345"/>
      <c r="AN486" s="345"/>
    </row>
    <row r="487" spans="1:57" ht="160.5" customHeight="1">
      <c r="A487" s="418" t="s">
        <v>1866</v>
      </c>
      <c r="B487" s="418"/>
      <c r="C487" s="418"/>
      <c r="D487" s="418"/>
      <c r="E487" s="418"/>
      <c r="G487" s="344" t="s">
        <v>2190</v>
      </c>
      <c r="H487" s="345"/>
      <c r="I487" s="345"/>
      <c r="J487" s="345"/>
      <c r="K487" s="345"/>
      <c r="L487" s="345"/>
      <c r="M487" s="345"/>
      <c r="N487" s="345"/>
      <c r="O487" s="345"/>
      <c r="P487" s="345"/>
      <c r="Q487" s="345"/>
      <c r="R487" s="345"/>
      <c r="S487" s="345"/>
      <c r="T487" s="345"/>
      <c r="U487" s="345"/>
      <c r="V487" s="345"/>
      <c r="W487" s="345"/>
      <c r="X487" s="345"/>
      <c r="Y487" s="345"/>
      <c r="Z487" s="345"/>
      <c r="AA487" s="345"/>
      <c r="AB487" s="345"/>
      <c r="AC487" s="345"/>
      <c r="AD487" s="345"/>
      <c r="AE487" s="345"/>
      <c r="AF487" s="345"/>
      <c r="AG487" s="345"/>
      <c r="AH487" s="345"/>
      <c r="AI487" s="345"/>
      <c r="AJ487" s="345"/>
      <c r="AK487" s="345"/>
      <c r="AL487" s="345"/>
      <c r="AM487" s="345"/>
      <c r="AN487" s="345"/>
    </row>
    <row r="488" spans="1:57" ht="160.5" customHeight="1">
      <c r="A488" s="418" t="s">
        <v>1867</v>
      </c>
      <c r="B488" s="418"/>
      <c r="C488" s="418"/>
      <c r="D488" s="418"/>
      <c r="E488" s="418"/>
      <c r="G488" s="344" t="s">
        <v>2191</v>
      </c>
      <c r="H488" s="345"/>
      <c r="I488" s="345"/>
      <c r="J488" s="345"/>
      <c r="K488" s="345"/>
      <c r="L488" s="345"/>
      <c r="M488" s="345"/>
      <c r="N488" s="345"/>
      <c r="O488" s="345"/>
      <c r="P488" s="345"/>
      <c r="Q488" s="345"/>
      <c r="R488" s="345"/>
      <c r="S488" s="345"/>
      <c r="T488" s="345"/>
      <c r="U488" s="345"/>
      <c r="V488" s="345"/>
      <c r="W488" s="345"/>
      <c r="X488" s="345"/>
      <c r="Y488" s="345"/>
      <c r="Z488" s="345"/>
      <c r="AA488" s="345"/>
      <c r="AB488" s="345"/>
      <c r="AC488" s="345"/>
      <c r="AD488" s="345"/>
      <c r="AE488" s="345"/>
      <c r="AF488" s="345"/>
      <c r="AG488" s="345"/>
      <c r="AH488" s="345"/>
      <c r="AI488" s="345"/>
      <c r="AJ488" s="345"/>
      <c r="AK488" s="345"/>
      <c r="AL488" s="345"/>
      <c r="AM488" s="345"/>
      <c r="AN488" s="345"/>
    </row>
    <row r="489" spans="1:57" ht="160.5" customHeight="1">
      <c r="A489" s="418" t="s">
        <v>1868</v>
      </c>
      <c r="B489" s="418"/>
      <c r="C489" s="418"/>
      <c r="D489" s="418"/>
      <c r="E489" s="418"/>
      <c r="G489" s="344" t="s">
        <v>2091</v>
      </c>
      <c r="H489" s="345"/>
      <c r="I489" s="345"/>
      <c r="J489" s="345"/>
      <c r="K489" s="345"/>
      <c r="L489" s="345"/>
      <c r="M489" s="345"/>
      <c r="N489" s="345"/>
      <c r="O489" s="345"/>
      <c r="P489" s="345"/>
      <c r="Q489" s="345"/>
      <c r="R489" s="345"/>
      <c r="S489" s="345"/>
      <c r="T489" s="345"/>
      <c r="U489" s="345"/>
      <c r="V489" s="345"/>
      <c r="W489" s="345"/>
      <c r="X489" s="345"/>
      <c r="Y489" s="345"/>
      <c r="Z489" s="345"/>
      <c r="AA489" s="345"/>
      <c r="AB489" s="345"/>
      <c r="AC489" s="345"/>
      <c r="AD489" s="345"/>
      <c r="AE489" s="345"/>
      <c r="AF489" s="345"/>
      <c r="AG489" s="345"/>
      <c r="AH489" s="345"/>
      <c r="AI489" s="345"/>
      <c r="AJ489" s="345"/>
      <c r="AK489" s="345"/>
      <c r="AL489" s="345"/>
      <c r="AM489" s="345"/>
      <c r="AN489" s="345"/>
    </row>
    <row r="490" spans="1:57" ht="160.5" customHeight="1">
      <c r="A490" s="418" t="s">
        <v>1869</v>
      </c>
      <c r="B490" s="418"/>
      <c r="C490" s="418"/>
      <c r="D490" s="418"/>
      <c r="E490" s="418"/>
      <c r="G490" s="344" t="s">
        <v>2192</v>
      </c>
      <c r="H490" s="345"/>
      <c r="I490" s="345"/>
      <c r="J490" s="345"/>
      <c r="K490" s="345"/>
      <c r="L490" s="345"/>
      <c r="M490" s="345"/>
      <c r="N490" s="345"/>
      <c r="O490" s="345"/>
      <c r="P490" s="345"/>
      <c r="Q490" s="345"/>
      <c r="R490" s="345"/>
      <c r="S490" s="345"/>
      <c r="T490" s="345"/>
      <c r="U490" s="345"/>
      <c r="V490" s="345"/>
      <c r="W490" s="345"/>
      <c r="X490" s="345"/>
      <c r="Y490" s="345"/>
      <c r="Z490" s="345"/>
      <c r="AA490" s="345"/>
      <c r="AB490" s="345"/>
      <c r="AC490" s="345"/>
      <c r="AD490" s="345"/>
      <c r="AE490" s="345"/>
      <c r="AF490" s="345"/>
      <c r="AG490" s="345"/>
      <c r="AH490" s="345"/>
      <c r="AI490" s="345"/>
      <c r="AJ490" s="345"/>
      <c r="AK490" s="345"/>
      <c r="AL490" s="345"/>
      <c r="AM490" s="345"/>
      <c r="AN490" s="345"/>
    </row>
    <row r="491" spans="1:57" ht="22.5">
      <c r="A491" s="52"/>
      <c r="B491" s="52"/>
      <c r="C491" s="52"/>
      <c r="D491" s="52"/>
      <c r="E491" s="52"/>
    </row>
    <row r="492" spans="1:57" ht="54" customHeight="1">
      <c r="A492" s="177" t="s">
        <v>1870</v>
      </c>
      <c r="B492" s="177"/>
      <c r="C492" s="177"/>
      <c r="D492" s="177"/>
      <c r="E492" s="177"/>
      <c r="F492" s="177"/>
      <c r="G492" s="177"/>
      <c r="H492" s="177"/>
      <c r="I492" s="177"/>
      <c r="J492" s="177"/>
      <c r="K492" s="177"/>
      <c r="L492" s="177"/>
      <c r="M492" s="177"/>
      <c r="N492" s="177"/>
      <c r="O492" s="177"/>
      <c r="P492" s="177"/>
      <c r="Q492" s="177"/>
      <c r="R492" s="177"/>
      <c r="S492" s="177"/>
      <c r="T492" s="177"/>
      <c r="U492" s="177"/>
      <c r="V492" s="177"/>
      <c r="W492" s="177"/>
      <c r="X492" s="177"/>
      <c r="Y492" s="177"/>
      <c r="Z492" s="177"/>
      <c r="AA492" s="177"/>
      <c r="AB492" s="177"/>
      <c r="AC492" s="177"/>
      <c r="AD492" s="177"/>
      <c r="AE492" s="177"/>
      <c r="AF492" s="177"/>
      <c r="AG492" s="177"/>
      <c r="AH492" s="177"/>
      <c r="AI492" s="177"/>
      <c r="AJ492" s="177"/>
      <c r="AK492" s="177"/>
      <c r="AL492" s="177"/>
      <c r="AM492" s="177"/>
      <c r="AN492" s="177"/>
    </row>
    <row r="493" spans="1:57" ht="193.5" customHeight="1">
      <c r="A493" s="178"/>
      <c r="B493" s="179"/>
      <c r="C493" s="179"/>
      <c r="D493" s="179"/>
      <c r="E493" s="179"/>
      <c r="F493" s="179"/>
      <c r="G493" s="179"/>
      <c r="H493" s="179"/>
      <c r="I493" s="179"/>
      <c r="J493" s="179"/>
      <c r="K493" s="179"/>
      <c r="L493" s="179"/>
      <c r="M493" s="179"/>
      <c r="N493" s="179"/>
      <c r="O493" s="179"/>
      <c r="P493" s="179"/>
      <c r="Q493" s="179"/>
      <c r="R493" s="179"/>
      <c r="S493" s="179"/>
      <c r="T493" s="179"/>
      <c r="U493" s="179"/>
      <c r="V493" s="179"/>
      <c r="W493" s="179"/>
      <c r="X493" s="179"/>
      <c r="Y493" s="179"/>
      <c r="Z493" s="179"/>
      <c r="AA493" s="179"/>
      <c r="AB493" s="179"/>
      <c r="AC493" s="179"/>
      <c r="AD493" s="179"/>
      <c r="AE493" s="179"/>
      <c r="AF493" s="179"/>
      <c r="AG493" s="179"/>
      <c r="AH493" s="179"/>
      <c r="AI493" s="179"/>
      <c r="AJ493" s="179"/>
      <c r="AK493" s="179"/>
      <c r="AL493" s="179"/>
      <c r="AM493" s="179"/>
      <c r="AN493" s="180"/>
    </row>
    <row r="494" spans="1:57" ht="22.5">
      <c r="A494" s="52"/>
      <c r="B494" s="52"/>
      <c r="C494" s="52"/>
      <c r="D494" s="52"/>
      <c r="E494" s="52"/>
    </row>
    <row r="495" spans="1:57" ht="30" customHeight="1">
      <c r="A495" s="313" t="s">
        <v>1620</v>
      </c>
      <c r="B495" s="313"/>
      <c r="C495" s="313"/>
      <c r="D495" s="313"/>
      <c r="E495" s="313"/>
      <c r="F495" s="313"/>
      <c r="G495" s="313"/>
      <c r="H495" s="313"/>
      <c r="I495" s="313"/>
      <c r="J495" s="313"/>
      <c r="K495" s="313"/>
      <c r="L495" s="313"/>
      <c r="M495" s="313"/>
      <c r="N495" s="313"/>
      <c r="O495" s="313"/>
      <c r="P495" s="313"/>
      <c r="Q495" s="313"/>
      <c r="R495" s="313"/>
      <c r="S495" s="313"/>
      <c r="T495" s="313"/>
      <c r="U495" s="313"/>
      <c r="V495" s="313"/>
      <c r="W495" s="313"/>
      <c r="X495" s="313"/>
      <c r="Y495" s="313"/>
      <c r="Z495" s="313"/>
      <c r="AA495" s="313"/>
      <c r="AB495" s="313"/>
      <c r="AC495" s="313"/>
      <c r="AD495" s="313"/>
      <c r="AE495" s="313"/>
      <c r="AF495" s="313"/>
      <c r="AG495" s="313"/>
      <c r="AH495" s="313"/>
      <c r="AI495" s="313"/>
      <c r="AJ495" s="313"/>
      <c r="AK495" s="313"/>
      <c r="AL495" s="313"/>
      <c r="AM495" s="313"/>
      <c r="AN495" s="313"/>
    </row>
    <row r="496" spans="1:57" ht="105" customHeight="1">
      <c r="A496" s="167" t="s">
        <v>1871</v>
      </c>
      <c r="B496" s="167"/>
      <c r="C496" s="167"/>
      <c r="D496" s="167"/>
      <c r="E496" s="167"/>
      <c r="F496" s="167"/>
      <c r="G496" s="167"/>
      <c r="H496" s="167"/>
      <c r="I496" s="167"/>
      <c r="J496" s="167"/>
      <c r="K496" s="167"/>
      <c r="L496" s="167"/>
      <c r="M496" s="167"/>
      <c r="N496" s="167"/>
      <c r="O496" s="167"/>
      <c r="P496" s="167"/>
      <c r="Q496" s="167"/>
      <c r="R496" s="167"/>
      <c r="S496" s="167"/>
      <c r="T496" s="167"/>
      <c r="U496" s="167"/>
      <c r="V496" s="167"/>
      <c r="W496" s="167"/>
      <c r="X496" s="167"/>
      <c r="Y496" s="167"/>
      <c r="Z496" s="167"/>
      <c r="AA496" s="167"/>
      <c r="AB496" s="167"/>
      <c r="AC496" s="167"/>
      <c r="AD496" s="167"/>
      <c r="AE496" s="167"/>
      <c r="AF496" s="167"/>
      <c r="AG496" s="167"/>
      <c r="AH496" s="167"/>
      <c r="AI496" s="167"/>
      <c r="AJ496" s="167"/>
      <c r="AK496" s="167"/>
      <c r="AL496" s="167"/>
      <c r="AM496" s="167"/>
      <c r="AN496" s="167"/>
    </row>
    <row r="497" spans="1:44" ht="16.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c r="AA497" s="53"/>
      <c r="AB497" s="53"/>
      <c r="AC497" s="53"/>
      <c r="AD497" s="53"/>
      <c r="AE497" s="53"/>
      <c r="AF497" s="53"/>
      <c r="AG497" s="53"/>
      <c r="AH497" s="53"/>
      <c r="AI497" s="53"/>
      <c r="AJ497" s="53"/>
      <c r="AK497" s="53"/>
      <c r="AL497" s="53"/>
      <c r="AM497" s="53"/>
      <c r="AN497" s="53"/>
    </row>
    <row r="498" spans="1:44" ht="43.5" customHeight="1">
      <c r="A498" s="274" t="s">
        <v>1872</v>
      </c>
      <c r="B498" s="275"/>
      <c r="C498" s="275"/>
      <c r="D498" s="275"/>
      <c r="E498" s="275"/>
      <c r="F498" s="275"/>
      <c r="G498" s="275"/>
      <c r="H498" s="276"/>
      <c r="I498" s="277" t="s">
        <v>1873</v>
      </c>
      <c r="J498" s="278"/>
      <c r="K498" s="278"/>
      <c r="L498" s="279"/>
      <c r="M498" s="277" t="s">
        <v>1874</v>
      </c>
      <c r="N498" s="278"/>
      <c r="O498" s="278"/>
      <c r="P498" s="279"/>
      <c r="Q498" s="277" t="s">
        <v>1875</v>
      </c>
      <c r="R498" s="278"/>
      <c r="S498" s="278"/>
      <c r="T498" s="279"/>
      <c r="U498" s="277" t="s">
        <v>1876</v>
      </c>
      <c r="V498" s="278"/>
      <c r="W498" s="278"/>
      <c r="X498" s="279"/>
      <c r="Y498" s="277" t="s">
        <v>1877</v>
      </c>
      <c r="Z498" s="278"/>
      <c r="AA498" s="278"/>
      <c r="AB498" s="279"/>
      <c r="AC498" s="277" t="s">
        <v>1878</v>
      </c>
      <c r="AD498" s="278"/>
      <c r="AE498" s="278"/>
      <c r="AF498" s="279"/>
      <c r="AG498" s="277" t="s">
        <v>1879</v>
      </c>
      <c r="AH498" s="278"/>
      <c r="AI498" s="278"/>
      <c r="AJ498" s="279"/>
      <c r="AK498" s="277" t="s">
        <v>1880</v>
      </c>
      <c r="AL498" s="278"/>
      <c r="AM498" s="278"/>
      <c r="AN498" s="279"/>
      <c r="AO498" s="277" t="s">
        <v>1881</v>
      </c>
      <c r="AP498" s="278"/>
      <c r="AQ498" s="278"/>
      <c r="AR498" s="279"/>
    </row>
    <row r="499" spans="1:44" ht="40" customHeight="1">
      <c r="A499" s="284" t="s">
        <v>2051</v>
      </c>
      <c r="B499" s="285"/>
      <c r="C499" s="285"/>
      <c r="D499" s="285"/>
      <c r="E499" s="285"/>
      <c r="F499" s="285"/>
      <c r="G499" s="285"/>
      <c r="H499" s="286"/>
      <c r="I499" s="307"/>
      <c r="J499" s="285"/>
      <c r="K499" s="285"/>
      <c r="L499" s="286"/>
      <c r="M499" s="307"/>
      <c r="N499" s="285"/>
      <c r="O499" s="285"/>
      <c r="P499" s="286"/>
      <c r="Q499" s="307">
        <v>150000</v>
      </c>
      <c r="R499" s="285"/>
      <c r="S499" s="285"/>
      <c r="T499" s="286"/>
      <c r="U499" s="307">
        <v>150000</v>
      </c>
      <c r="V499" s="285"/>
      <c r="W499" s="285"/>
      <c r="X499" s="286"/>
      <c r="Y499" s="307">
        <v>150000</v>
      </c>
      <c r="Z499" s="285"/>
      <c r="AA499" s="285"/>
      <c r="AB499" s="286"/>
      <c r="AC499" s="307"/>
      <c r="AD499" s="285"/>
      <c r="AE499" s="285"/>
      <c r="AF499" s="286"/>
      <c r="AG499" s="307"/>
      <c r="AH499" s="285"/>
      <c r="AI499" s="285"/>
      <c r="AJ499" s="286"/>
      <c r="AK499" s="307"/>
      <c r="AL499" s="285"/>
      <c r="AM499" s="285"/>
      <c r="AN499" s="286"/>
      <c r="AO499" s="307"/>
      <c r="AP499" s="285"/>
      <c r="AQ499" s="285"/>
      <c r="AR499" s="286"/>
    </row>
    <row r="500" spans="1:44" ht="40" customHeight="1">
      <c r="A500" s="284" t="s">
        <v>2176</v>
      </c>
      <c r="B500" s="285"/>
      <c r="C500" s="285"/>
      <c r="D500" s="285"/>
      <c r="E500" s="285"/>
      <c r="F500" s="285"/>
      <c r="G500" s="285"/>
      <c r="H500" s="286"/>
      <c r="I500" s="307"/>
      <c r="J500" s="285"/>
      <c r="K500" s="285"/>
      <c r="L500" s="286"/>
      <c r="M500" s="307"/>
      <c r="N500" s="285"/>
      <c r="O500" s="285"/>
      <c r="P500" s="286"/>
      <c r="Q500" s="307">
        <v>2500000</v>
      </c>
      <c r="R500" s="285"/>
      <c r="S500" s="285"/>
      <c r="T500" s="286"/>
      <c r="U500" s="307"/>
      <c r="V500" s="285"/>
      <c r="W500" s="285"/>
      <c r="X500" s="286"/>
      <c r="Y500" s="307"/>
      <c r="Z500" s="285"/>
      <c r="AA500" s="285"/>
      <c r="AB500" s="286"/>
      <c r="AC500" s="307"/>
      <c r="AD500" s="285"/>
      <c r="AE500" s="285"/>
      <c r="AF500" s="286"/>
      <c r="AG500" s="307"/>
      <c r="AH500" s="285"/>
      <c r="AI500" s="285"/>
      <c r="AJ500" s="286"/>
      <c r="AK500" s="307">
        <v>150000</v>
      </c>
      <c r="AL500" s="285"/>
      <c r="AM500" s="285"/>
      <c r="AN500" s="286"/>
      <c r="AO500" s="307"/>
      <c r="AP500" s="285"/>
      <c r="AQ500" s="285"/>
      <c r="AR500" s="286"/>
    </row>
    <row r="501" spans="1:44" ht="40" customHeight="1">
      <c r="A501" s="284" t="s">
        <v>2177</v>
      </c>
      <c r="B501" s="285"/>
      <c r="C501" s="285"/>
      <c r="D501" s="285"/>
      <c r="E501" s="285"/>
      <c r="F501" s="285"/>
      <c r="G501" s="285"/>
      <c r="H501" s="286"/>
      <c r="I501" s="307"/>
      <c r="J501" s="285"/>
      <c r="K501" s="285"/>
      <c r="L501" s="286"/>
      <c r="M501" s="307"/>
      <c r="N501" s="285"/>
      <c r="O501" s="285"/>
      <c r="P501" s="286"/>
      <c r="Q501" s="307">
        <v>800000</v>
      </c>
      <c r="R501" s="285"/>
      <c r="S501" s="285"/>
      <c r="T501" s="286"/>
      <c r="U501" s="307"/>
      <c r="V501" s="285"/>
      <c r="W501" s="285"/>
      <c r="X501" s="286"/>
      <c r="Y501" s="307"/>
      <c r="Z501" s="285"/>
      <c r="AA501" s="285"/>
      <c r="AB501" s="286"/>
      <c r="AC501" s="307"/>
      <c r="AD501" s="285"/>
      <c r="AE501" s="285"/>
      <c r="AF501" s="286"/>
      <c r="AG501" s="307"/>
      <c r="AH501" s="285"/>
      <c r="AI501" s="285"/>
      <c r="AJ501" s="286"/>
      <c r="AK501" s="307"/>
      <c r="AL501" s="285"/>
      <c r="AM501" s="285"/>
      <c r="AN501" s="286"/>
      <c r="AO501" s="307"/>
      <c r="AP501" s="285"/>
      <c r="AQ501" s="285"/>
      <c r="AR501" s="286"/>
    </row>
    <row r="502" spans="1:44" ht="40" customHeight="1">
      <c r="A502" s="284" t="s">
        <v>2135</v>
      </c>
      <c r="B502" s="285"/>
      <c r="C502" s="285"/>
      <c r="D502" s="285"/>
      <c r="E502" s="285"/>
      <c r="F502" s="285"/>
      <c r="G502" s="285"/>
      <c r="H502" s="286"/>
      <c r="I502" s="307"/>
      <c r="J502" s="285"/>
      <c r="K502" s="285"/>
      <c r="L502" s="286"/>
      <c r="M502" s="307">
        <v>1500000</v>
      </c>
      <c r="N502" s="285"/>
      <c r="O502" s="285"/>
      <c r="P502" s="286"/>
      <c r="Q502" s="307"/>
      <c r="R502" s="285"/>
      <c r="S502" s="285"/>
      <c r="T502" s="286"/>
      <c r="U502" s="307"/>
      <c r="V502" s="285"/>
      <c r="W502" s="285"/>
      <c r="X502" s="286"/>
      <c r="Y502" s="307"/>
      <c r="Z502" s="285"/>
      <c r="AA502" s="285"/>
      <c r="AB502" s="286"/>
      <c r="AC502" s="307"/>
      <c r="AD502" s="285"/>
      <c r="AE502" s="285"/>
      <c r="AF502" s="286"/>
      <c r="AG502" s="307"/>
      <c r="AH502" s="285"/>
      <c r="AI502" s="285"/>
      <c r="AJ502" s="286"/>
      <c r="AK502" s="307"/>
      <c r="AL502" s="285"/>
      <c r="AM502" s="285"/>
      <c r="AN502" s="286"/>
      <c r="AO502" s="307"/>
      <c r="AP502" s="285"/>
      <c r="AQ502" s="285"/>
      <c r="AR502" s="286"/>
    </row>
    <row r="503" spans="1:44" ht="40" customHeight="1">
      <c r="A503" s="284" t="s">
        <v>2178</v>
      </c>
      <c r="B503" s="285"/>
      <c r="C503" s="285"/>
      <c r="D503" s="285"/>
      <c r="E503" s="285"/>
      <c r="F503" s="285"/>
      <c r="G503" s="285"/>
      <c r="H503" s="286"/>
      <c r="I503" s="307"/>
      <c r="J503" s="285"/>
      <c r="K503" s="285"/>
      <c r="L503" s="286"/>
      <c r="M503" s="307">
        <v>500000</v>
      </c>
      <c r="N503" s="285"/>
      <c r="O503" s="285"/>
      <c r="P503" s="286"/>
      <c r="Q503" s="307"/>
      <c r="R503" s="285"/>
      <c r="S503" s="285"/>
      <c r="T503" s="286"/>
      <c r="U503" s="307"/>
      <c r="V503" s="285"/>
      <c r="W503" s="285"/>
      <c r="X503" s="286"/>
      <c r="Y503" s="307"/>
      <c r="Z503" s="285"/>
      <c r="AA503" s="285"/>
      <c r="AB503" s="286"/>
      <c r="AC503" s="307"/>
      <c r="AD503" s="285"/>
      <c r="AE503" s="285"/>
      <c r="AF503" s="286"/>
      <c r="AG503" s="307"/>
      <c r="AH503" s="285"/>
      <c r="AI503" s="285"/>
      <c r="AJ503" s="286"/>
      <c r="AK503" s="307"/>
      <c r="AL503" s="285"/>
      <c r="AM503" s="285"/>
      <c r="AN503" s="286"/>
      <c r="AO503" s="307"/>
      <c r="AP503" s="285"/>
      <c r="AQ503" s="285"/>
      <c r="AR503" s="286"/>
    </row>
    <row r="504" spans="1:44" ht="40" customHeight="1">
      <c r="A504" s="284" t="s">
        <v>2179</v>
      </c>
      <c r="B504" s="285"/>
      <c r="C504" s="285"/>
      <c r="D504" s="285"/>
      <c r="E504" s="285"/>
      <c r="F504" s="285"/>
      <c r="G504" s="285"/>
      <c r="H504" s="286"/>
      <c r="I504" s="307"/>
      <c r="J504" s="285"/>
      <c r="K504" s="285"/>
      <c r="L504" s="286"/>
      <c r="M504" s="307"/>
      <c r="N504" s="285"/>
      <c r="O504" s="285"/>
      <c r="P504" s="286"/>
      <c r="Q504" s="307">
        <v>2000000</v>
      </c>
      <c r="R504" s="285"/>
      <c r="S504" s="285"/>
      <c r="T504" s="286"/>
      <c r="U504" s="307"/>
      <c r="V504" s="285"/>
      <c r="W504" s="285"/>
      <c r="X504" s="286"/>
      <c r="Y504" s="307"/>
      <c r="Z504" s="285"/>
      <c r="AA504" s="285"/>
      <c r="AB504" s="286"/>
      <c r="AC504" s="307">
        <v>2000000</v>
      </c>
      <c r="AD504" s="285"/>
      <c r="AE504" s="285"/>
      <c r="AF504" s="286"/>
      <c r="AG504" s="307"/>
      <c r="AH504" s="285"/>
      <c r="AI504" s="285"/>
      <c r="AJ504" s="286"/>
      <c r="AK504" s="307"/>
      <c r="AL504" s="285"/>
      <c r="AM504" s="285"/>
      <c r="AN504" s="286"/>
      <c r="AO504" s="307"/>
      <c r="AP504" s="285"/>
      <c r="AQ504" s="285"/>
      <c r="AR504" s="286"/>
    </row>
    <row r="505" spans="1:44" ht="40" customHeight="1">
      <c r="A505" s="284" t="s">
        <v>2050</v>
      </c>
      <c r="B505" s="285"/>
      <c r="C505" s="285"/>
      <c r="D505" s="285"/>
      <c r="E505" s="285"/>
      <c r="F505" s="285"/>
      <c r="G505" s="285"/>
      <c r="H505" s="286"/>
      <c r="I505" s="307"/>
      <c r="J505" s="285"/>
      <c r="K505" s="285"/>
      <c r="L505" s="286"/>
      <c r="M505" s="307"/>
      <c r="N505" s="285"/>
      <c r="O505" s="285"/>
      <c r="P505" s="286"/>
      <c r="Q505" s="307"/>
      <c r="R505" s="285"/>
      <c r="S505" s="285"/>
      <c r="T505" s="286"/>
      <c r="U505" s="307"/>
      <c r="V505" s="285"/>
      <c r="W505" s="285"/>
      <c r="X505" s="286"/>
      <c r="Y505" s="307"/>
      <c r="Z505" s="285"/>
      <c r="AA505" s="285"/>
      <c r="AB505" s="286"/>
      <c r="AC505" s="307">
        <v>1997191</v>
      </c>
      <c r="AD505" s="285"/>
      <c r="AE505" s="285"/>
      <c r="AF505" s="286"/>
      <c r="AG505" s="307"/>
      <c r="AH505" s="285"/>
      <c r="AI505" s="285"/>
      <c r="AJ505" s="286"/>
      <c r="AK505" s="307"/>
      <c r="AL505" s="285"/>
      <c r="AM505" s="285"/>
      <c r="AN505" s="286"/>
      <c r="AO505" s="307"/>
      <c r="AP505" s="285"/>
      <c r="AQ505" s="285"/>
      <c r="AR505" s="286"/>
    </row>
    <row r="506" spans="1:44" ht="40" customHeight="1">
      <c r="A506" s="284"/>
      <c r="B506" s="285"/>
      <c r="C506" s="285"/>
      <c r="D506" s="285"/>
      <c r="E506" s="285"/>
      <c r="F506" s="285"/>
      <c r="G506" s="285"/>
      <c r="H506" s="286"/>
      <c r="I506" s="289"/>
      <c r="J506" s="289"/>
      <c r="K506" s="289"/>
      <c r="L506" s="290"/>
      <c r="M506" s="289"/>
      <c r="N506" s="289"/>
      <c r="O506" s="289"/>
      <c r="P506" s="290"/>
      <c r="Q506" s="289"/>
      <c r="R506" s="289"/>
      <c r="S506" s="289"/>
      <c r="T506" s="290"/>
      <c r="U506" s="289"/>
      <c r="V506" s="289"/>
      <c r="W506" s="289"/>
      <c r="X506" s="290"/>
      <c r="Y506" s="289"/>
      <c r="Z506" s="289"/>
      <c r="AA506" s="289"/>
      <c r="AB506" s="290"/>
      <c r="AC506" s="289"/>
      <c r="AD506" s="289"/>
      <c r="AE506" s="289"/>
      <c r="AF506" s="290"/>
      <c r="AG506" s="289"/>
      <c r="AH506" s="289"/>
      <c r="AI506" s="289"/>
      <c r="AJ506" s="290"/>
      <c r="AK506" s="289"/>
      <c r="AL506" s="289"/>
      <c r="AM506" s="289"/>
      <c r="AN506" s="290"/>
      <c r="AO506" s="289"/>
      <c r="AP506" s="289"/>
      <c r="AQ506" s="289"/>
      <c r="AR506" s="290"/>
    </row>
    <row r="507" spans="1:44" ht="40" customHeight="1">
      <c r="A507" s="284"/>
      <c r="B507" s="285"/>
      <c r="C507" s="285"/>
      <c r="D507" s="285"/>
      <c r="E507" s="285"/>
      <c r="F507" s="285"/>
      <c r="G507" s="285"/>
      <c r="H507" s="286"/>
      <c r="I507" s="289"/>
      <c r="J507" s="289"/>
      <c r="K507" s="289"/>
      <c r="L507" s="290"/>
      <c r="M507" s="289"/>
      <c r="N507" s="289"/>
      <c r="O507" s="289"/>
      <c r="P507" s="290"/>
      <c r="Q507" s="289"/>
      <c r="R507" s="289"/>
      <c r="S507" s="289"/>
      <c r="T507" s="290"/>
      <c r="U507" s="289"/>
      <c r="V507" s="289"/>
      <c r="W507" s="289"/>
      <c r="X507" s="290"/>
      <c r="Y507" s="289"/>
      <c r="Z507" s="289"/>
      <c r="AA507" s="289"/>
      <c r="AB507" s="290"/>
      <c r="AC507" s="289"/>
      <c r="AD507" s="289"/>
      <c r="AE507" s="289"/>
      <c r="AF507" s="290"/>
      <c r="AG507" s="289"/>
      <c r="AH507" s="289"/>
      <c r="AI507" s="289"/>
      <c r="AJ507" s="290"/>
      <c r="AK507" s="289"/>
      <c r="AL507" s="289"/>
      <c r="AM507" s="289"/>
      <c r="AN507" s="290"/>
      <c r="AO507" s="289"/>
      <c r="AP507" s="289"/>
      <c r="AQ507" s="289"/>
      <c r="AR507" s="290"/>
    </row>
    <row r="508" spans="1:44" ht="40" customHeight="1">
      <c r="A508" s="284"/>
      <c r="B508" s="285"/>
      <c r="C508" s="285"/>
      <c r="D508" s="285"/>
      <c r="E508" s="285"/>
      <c r="F508" s="285"/>
      <c r="G508" s="285"/>
      <c r="H508" s="286"/>
      <c r="I508" s="282"/>
      <c r="J508" s="282"/>
      <c r="K508" s="282"/>
      <c r="L508" s="283"/>
      <c r="M508" s="282"/>
      <c r="N508" s="282"/>
      <c r="O508" s="282"/>
      <c r="P508" s="283"/>
      <c r="Q508" s="282"/>
      <c r="R508" s="282"/>
      <c r="S508" s="282"/>
      <c r="T508" s="283"/>
      <c r="U508" s="282"/>
      <c r="V508" s="282"/>
      <c r="W508" s="282"/>
      <c r="X508" s="283"/>
      <c r="Y508" s="282"/>
      <c r="Z508" s="282"/>
      <c r="AA508" s="282"/>
      <c r="AB508" s="283"/>
      <c r="AC508" s="282"/>
      <c r="AD508" s="282"/>
      <c r="AE508" s="282"/>
      <c r="AF508" s="283"/>
      <c r="AG508" s="282"/>
      <c r="AH508" s="282"/>
      <c r="AI508" s="282"/>
      <c r="AJ508" s="283"/>
      <c r="AK508" s="282"/>
      <c r="AL508" s="282"/>
      <c r="AM508" s="282"/>
      <c r="AN508" s="283"/>
      <c r="AO508" s="282"/>
      <c r="AP508" s="282"/>
      <c r="AQ508" s="282"/>
      <c r="AR508" s="283"/>
    </row>
    <row r="509" spans="1:44" ht="37.5" customHeight="1">
      <c r="A509" s="529" t="s">
        <v>1749</v>
      </c>
      <c r="B509" s="530"/>
      <c r="C509" s="530"/>
      <c r="D509" s="530"/>
      <c r="E509" s="530"/>
      <c r="F509" s="530"/>
      <c r="G509" s="530"/>
      <c r="H509" s="531"/>
      <c r="I509" s="481">
        <f>SUM(I499:L508)</f>
        <v>0</v>
      </c>
      <c r="J509" s="322"/>
      <c r="K509" s="322"/>
      <c r="L509" s="322"/>
      <c r="M509" s="321">
        <f>SUM(M499:P508)</f>
        <v>2000000</v>
      </c>
      <c r="N509" s="322"/>
      <c r="O509" s="322"/>
      <c r="P509" s="322"/>
      <c r="Q509" s="321">
        <f>SUM(Q499:T508)</f>
        <v>5450000</v>
      </c>
      <c r="R509" s="322"/>
      <c r="S509" s="322"/>
      <c r="T509" s="322"/>
      <c r="U509" s="321">
        <f>SUM(U499:X508)</f>
        <v>150000</v>
      </c>
      <c r="V509" s="322"/>
      <c r="W509" s="322"/>
      <c r="X509" s="322"/>
      <c r="Y509" s="321">
        <f>SUM(Y499:AB508)</f>
        <v>150000</v>
      </c>
      <c r="Z509" s="322"/>
      <c r="AA509" s="322"/>
      <c r="AB509" s="322"/>
      <c r="AC509" s="321">
        <f>SUM(AC499:AF508)</f>
        <v>3997191</v>
      </c>
      <c r="AD509" s="322"/>
      <c r="AE509" s="322"/>
      <c r="AF509" s="322"/>
      <c r="AG509" s="321">
        <f>SUM(AG499:AJ508)</f>
        <v>0</v>
      </c>
      <c r="AH509" s="322"/>
      <c r="AI509" s="322"/>
      <c r="AJ509" s="322"/>
      <c r="AK509" s="321">
        <f>SUM(AK499:AN508)</f>
        <v>150000</v>
      </c>
      <c r="AL509" s="322"/>
      <c r="AM509" s="322"/>
      <c r="AN509" s="322"/>
      <c r="AO509" s="321">
        <f>SUM(AO499:AR508)</f>
        <v>0</v>
      </c>
      <c r="AP509" s="322"/>
      <c r="AQ509" s="322"/>
      <c r="AR509" s="322"/>
    </row>
    <row r="511" spans="1:44" ht="43.5" customHeight="1">
      <c r="A511" s="546" t="s">
        <v>1882</v>
      </c>
      <c r="B511" s="547"/>
      <c r="C511" s="547"/>
      <c r="D511" s="547"/>
      <c r="E511" s="547"/>
      <c r="F511" s="547"/>
      <c r="G511" s="547"/>
      <c r="H511" s="548"/>
      <c r="I511" s="332">
        <f>+SUM(I509:AR509)</f>
        <v>11897191</v>
      </c>
      <c r="J511" s="333"/>
      <c r="K511" s="333"/>
      <c r="L511" s="333"/>
      <c r="M511" s="333"/>
      <c r="N511" s="333"/>
      <c r="O511" s="333"/>
      <c r="P511" s="334"/>
      <c r="Q511" s="335" t="str">
        <f>IF(I511=AE478,"CORRESPONDE A VALOR SOLICITADO AL FONDO","NO CORRESPONDE A VALOR SOLICITADO AL FONDO")</f>
        <v>NO CORRESPONDE A VALOR SOLICITADO AL FONDO</v>
      </c>
      <c r="R511" s="336"/>
      <c r="S511" s="336"/>
      <c r="T511" s="336"/>
      <c r="U511" s="336"/>
      <c r="V511" s="336"/>
      <c r="W511" s="336"/>
      <c r="X511" s="336"/>
      <c r="Y511" s="336"/>
      <c r="Z511" s="336"/>
      <c r="AA511" s="336"/>
      <c r="AB511" s="336"/>
      <c r="AC511" s="336"/>
      <c r="AD511" s="336"/>
      <c r="AE511" s="336"/>
      <c r="AF511" s="336"/>
      <c r="AG511" s="336"/>
      <c r="AH511" s="336"/>
      <c r="AI511" s="337"/>
    </row>
    <row r="513" spans="1:49" ht="27">
      <c r="A513" s="235" t="s">
        <v>1622</v>
      </c>
      <c r="B513" s="235"/>
      <c r="C513" s="235"/>
      <c r="D513" s="235"/>
      <c r="E513" s="235"/>
      <c r="F513" s="235"/>
      <c r="G513" s="235"/>
      <c r="H513" s="235"/>
      <c r="I513" s="235"/>
      <c r="J513" s="235"/>
      <c r="K513" s="235"/>
      <c r="L513" s="235"/>
      <c r="M513" s="235"/>
      <c r="N513" s="235"/>
      <c r="O513" s="235"/>
      <c r="P513" s="235"/>
      <c r="Q513" s="235"/>
      <c r="R513" s="235"/>
      <c r="S513" s="235"/>
      <c r="T513" s="235"/>
      <c r="U513" s="235"/>
      <c r="V513" s="235"/>
      <c r="W513" s="235"/>
      <c r="X513" s="235"/>
      <c r="Y513" s="235"/>
      <c r="Z513" s="235"/>
      <c r="AA513" s="235"/>
      <c r="AB513" s="235"/>
      <c r="AC513" s="235"/>
      <c r="AD513" s="235"/>
      <c r="AE513" s="235"/>
      <c r="AF513" s="235"/>
      <c r="AG513" s="235"/>
      <c r="AH513" s="235"/>
      <c r="AI513" s="235"/>
      <c r="AJ513" s="235"/>
      <c r="AK513" s="235"/>
      <c r="AL513" s="235"/>
      <c r="AM513" s="235"/>
      <c r="AN513" s="235"/>
    </row>
    <row r="514" spans="1:49" s="54" customFormat="1" ht="1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c r="AA514" s="53"/>
      <c r="AB514" s="53"/>
      <c r="AC514" s="53"/>
      <c r="AD514" s="53"/>
      <c r="AE514" s="53"/>
      <c r="AF514" s="53"/>
      <c r="AG514" s="53"/>
      <c r="AH514" s="53"/>
      <c r="AI514" s="53"/>
      <c r="AJ514" s="53"/>
      <c r="AK514" s="53"/>
      <c r="AL514" s="53"/>
      <c r="AM514" s="53"/>
      <c r="AN514" s="53"/>
      <c r="AW514" s="118"/>
    </row>
    <row r="515" spans="1:49" s="54" customFormat="1" ht="45" customHeight="1">
      <c r="A515" s="167" t="s">
        <v>1883</v>
      </c>
      <c r="B515" s="167"/>
      <c r="C515" s="167"/>
      <c r="D515" s="167"/>
      <c r="E515" s="167"/>
      <c r="F515" s="167"/>
      <c r="G515" s="167"/>
      <c r="H515" s="167"/>
      <c r="I515" s="167"/>
      <c r="J515" s="167"/>
      <c r="K515" s="167"/>
      <c r="L515" s="167"/>
      <c r="M515" s="167"/>
      <c r="N515" s="167"/>
      <c r="O515" s="167"/>
      <c r="P515" s="167"/>
      <c r="Q515" s="167"/>
      <c r="R515" s="167"/>
      <c r="S515" s="167"/>
      <c r="T515" s="167"/>
      <c r="U515" s="167"/>
      <c r="V515" s="167"/>
      <c r="W515" s="167"/>
      <c r="X515" s="167"/>
      <c r="Y515" s="167"/>
      <c r="Z515" s="167"/>
      <c r="AA515" s="167"/>
      <c r="AB515" s="167"/>
      <c r="AC515" s="167"/>
      <c r="AD515" s="167"/>
      <c r="AE515" s="167"/>
      <c r="AF515" s="167"/>
      <c r="AG515" s="167"/>
      <c r="AH515" s="167"/>
      <c r="AI515" s="167"/>
      <c r="AJ515" s="167"/>
      <c r="AK515" s="167"/>
      <c r="AL515" s="167"/>
      <c r="AM515" s="167"/>
      <c r="AN515" s="167"/>
      <c r="AO515" s="167"/>
      <c r="AW515" s="118"/>
    </row>
    <row r="516" spans="1:49" s="54" customFormat="1" ht="30"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c r="AA516" s="53"/>
      <c r="AB516" s="53"/>
      <c r="AC516" s="53"/>
      <c r="AD516" s="53"/>
      <c r="AE516" s="53"/>
      <c r="AF516" s="53"/>
      <c r="AG516" s="53"/>
      <c r="AH516" s="53"/>
      <c r="AI516" s="53"/>
      <c r="AJ516" s="53"/>
      <c r="AK516" s="53"/>
      <c r="AL516" s="53"/>
      <c r="AM516" s="53"/>
      <c r="AN516" s="53"/>
      <c r="AW516" s="118"/>
    </row>
    <row r="517" spans="1:49" s="54" customFormat="1" ht="90.75" customHeight="1">
      <c r="A517" s="287" t="s">
        <v>1884</v>
      </c>
      <c r="B517" s="287"/>
      <c r="C517" s="287"/>
      <c r="D517" s="287"/>
      <c r="E517" s="287"/>
      <c r="F517" s="287"/>
      <c r="G517" s="287"/>
      <c r="H517" s="287"/>
      <c r="I517" s="287"/>
      <c r="J517" s="287"/>
      <c r="K517" s="280" t="s">
        <v>2185</v>
      </c>
      <c r="L517" s="281"/>
      <c r="M517" s="281"/>
      <c r="N517" s="281"/>
      <c r="O517" s="281"/>
      <c r="P517" s="281"/>
      <c r="Q517" s="281"/>
      <c r="R517" s="281"/>
      <c r="S517" s="281"/>
      <c r="T517" s="281"/>
      <c r="U517" s="281"/>
      <c r="V517" s="281"/>
      <c r="W517" s="281"/>
      <c r="X517" s="281"/>
      <c r="Y517" s="281"/>
      <c r="Z517" s="281"/>
      <c r="AA517" s="281"/>
      <c r="AB517" s="281"/>
      <c r="AC517" s="281"/>
      <c r="AD517" s="281"/>
      <c r="AE517" s="281"/>
      <c r="AF517" s="281"/>
      <c r="AG517" s="281"/>
      <c r="AH517" s="281"/>
      <c r="AI517" s="281"/>
      <c r="AJ517" s="281"/>
      <c r="AK517" s="281"/>
      <c r="AL517" s="281"/>
      <c r="AM517" s="281"/>
      <c r="AN517" s="281"/>
      <c r="AO517" s="281"/>
      <c r="AW517" s="118"/>
    </row>
    <row r="518" spans="1:49" s="54" customFormat="1" ht="90.75" customHeight="1">
      <c r="A518" s="287" t="s">
        <v>1868</v>
      </c>
      <c r="B518" s="287"/>
      <c r="C518" s="287"/>
      <c r="D518" s="287"/>
      <c r="E518" s="287"/>
      <c r="F518" s="287"/>
      <c r="G518" s="287"/>
      <c r="H518" s="287"/>
      <c r="I518" s="287"/>
      <c r="J518" s="287"/>
      <c r="K518" s="280" t="s">
        <v>2187</v>
      </c>
      <c r="L518" s="281"/>
      <c r="M518" s="281"/>
      <c r="N518" s="281"/>
      <c r="O518" s="281"/>
      <c r="P518" s="281"/>
      <c r="Q518" s="281"/>
      <c r="R518" s="281"/>
      <c r="S518" s="281"/>
      <c r="T518" s="281"/>
      <c r="U518" s="281"/>
      <c r="V518" s="281"/>
      <c r="W518" s="281"/>
      <c r="X518" s="281"/>
      <c r="Y518" s="281"/>
      <c r="Z518" s="281"/>
      <c r="AA518" s="281"/>
      <c r="AB518" s="281"/>
      <c r="AC518" s="281"/>
      <c r="AD518" s="281"/>
      <c r="AE518" s="281"/>
      <c r="AF518" s="281"/>
      <c r="AG518" s="281"/>
      <c r="AH518" s="281"/>
      <c r="AI518" s="281"/>
      <c r="AJ518" s="281"/>
      <c r="AK518" s="281"/>
      <c r="AL518" s="281"/>
      <c r="AM518" s="281"/>
      <c r="AN518" s="281"/>
      <c r="AO518" s="281"/>
      <c r="AW518" s="118"/>
    </row>
    <row r="519" spans="1:49" s="54" customFormat="1" ht="90.75" customHeight="1">
      <c r="A519" s="287" t="s">
        <v>1885</v>
      </c>
      <c r="B519" s="287"/>
      <c r="C519" s="287"/>
      <c r="D519" s="287"/>
      <c r="E519" s="287"/>
      <c r="F519" s="287"/>
      <c r="G519" s="287"/>
      <c r="H519" s="287"/>
      <c r="I519" s="287"/>
      <c r="J519" s="287"/>
      <c r="K519" s="280" t="s">
        <v>2186</v>
      </c>
      <c r="L519" s="281"/>
      <c r="M519" s="281"/>
      <c r="N519" s="281"/>
      <c r="O519" s="281"/>
      <c r="P519" s="281"/>
      <c r="Q519" s="281"/>
      <c r="R519" s="281"/>
      <c r="S519" s="281"/>
      <c r="T519" s="281"/>
      <c r="U519" s="281"/>
      <c r="V519" s="281"/>
      <c r="W519" s="281"/>
      <c r="X519" s="281"/>
      <c r="Y519" s="281"/>
      <c r="Z519" s="281"/>
      <c r="AA519" s="281"/>
      <c r="AB519" s="281"/>
      <c r="AC519" s="281"/>
      <c r="AD519" s="281"/>
      <c r="AE519" s="281"/>
      <c r="AF519" s="281"/>
      <c r="AG519" s="281"/>
      <c r="AH519" s="281"/>
      <c r="AI519" s="281"/>
      <c r="AJ519" s="281"/>
      <c r="AK519" s="281"/>
      <c r="AL519" s="281"/>
      <c r="AM519" s="281"/>
      <c r="AN519" s="281"/>
      <c r="AO519" s="281"/>
      <c r="AW519" s="118"/>
    </row>
    <row r="520" spans="1:49" s="54" customFormat="1" ht="90.75" customHeight="1">
      <c r="A520" s="287" t="s">
        <v>1886</v>
      </c>
      <c r="B520" s="287"/>
      <c r="C520" s="287"/>
      <c r="D520" s="287"/>
      <c r="E520" s="287"/>
      <c r="F520" s="287"/>
      <c r="G520" s="287"/>
      <c r="H520" s="287"/>
      <c r="I520" s="287"/>
      <c r="J520" s="287"/>
      <c r="K520" s="280" t="s">
        <v>2188</v>
      </c>
      <c r="L520" s="281"/>
      <c r="M520" s="281"/>
      <c r="N520" s="281"/>
      <c r="O520" s="281"/>
      <c r="P520" s="281"/>
      <c r="Q520" s="281"/>
      <c r="R520" s="281"/>
      <c r="S520" s="281"/>
      <c r="T520" s="281"/>
      <c r="U520" s="281"/>
      <c r="V520" s="281"/>
      <c r="W520" s="281"/>
      <c r="X520" s="281"/>
      <c r="Y520" s="281"/>
      <c r="Z520" s="281"/>
      <c r="AA520" s="281"/>
      <c r="AB520" s="281"/>
      <c r="AC520" s="281"/>
      <c r="AD520" s="281"/>
      <c r="AE520" s="281"/>
      <c r="AF520" s="281"/>
      <c r="AG520" s="281"/>
      <c r="AH520" s="281"/>
      <c r="AI520" s="281"/>
      <c r="AJ520" s="281"/>
      <c r="AK520" s="281"/>
      <c r="AL520" s="281"/>
      <c r="AM520" s="281"/>
      <c r="AN520" s="281"/>
      <c r="AO520" s="281"/>
      <c r="AW520" s="118"/>
    </row>
    <row r="523" spans="1:49" ht="30" customHeight="1">
      <c r="A523" s="368" t="s">
        <v>1624</v>
      </c>
      <c r="B523" s="368"/>
      <c r="C523" s="368"/>
      <c r="D523" s="368"/>
      <c r="E523" s="368"/>
      <c r="F523" s="368"/>
      <c r="G523" s="368"/>
      <c r="H523" s="368"/>
      <c r="I523" s="368"/>
      <c r="J523" s="368"/>
      <c r="K523" s="368"/>
      <c r="L523" s="368"/>
      <c r="M523" s="368"/>
      <c r="N523" s="368"/>
      <c r="O523" s="368"/>
      <c r="P523" s="368"/>
      <c r="Q523" s="368"/>
      <c r="R523" s="368"/>
      <c r="S523" s="368"/>
      <c r="T523" s="368"/>
      <c r="U523" s="368"/>
      <c r="V523" s="368"/>
      <c r="W523" s="368"/>
      <c r="X523" s="368"/>
      <c r="Y523" s="368"/>
      <c r="Z523" s="368"/>
      <c r="AA523" s="368"/>
      <c r="AB523" s="368"/>
      <c r="AC523" s="368"/>
      <c r="AD523" s="368"/>
      <c r="AE523" s="368"/>
      <c r="AF523" s="368"/>
      <c r="AG523" s="368"/>
      <c r="AH523" s="368"/>
      <c r="AI523" s="368"/>
      <c r="AJ523" s="368"/>
      <c r="AK523" s="368"/>
      <c r="AL523" s="368"/>
      <c r="AM523" s="368"/>
      <c r="AN523" s="368"/>
    </row>
    <row r="524" spans="1:49" ht="15.65" customHeight="1">
      <c r="A524" s="177" t="s">
        <v>1887</v>
      </c>
      <c r="B524" s="177"/>
      <c r="C524" s="177"/>
      <c r="D524" s="177"/>
      <c r="E524" s="177"/>
      <c r="F524" s="177"/>
      <c r="G524" s="177"/>
      <c r="H524" s="177"/>
      <c r="I524" s="177"/>
      <c r="J524" s="177"/>
      <c r="K524" s="177"/>
      <c r="L524" s="177"/>
      <c r="M524" s="177"/>
      <c r="N524" s="177"/>
      <c r="O524" s="177"/>
      <c r="P524" s="177"/>
      <c r="Q524" s="177"/>
      <c r="R524" s="177"/>
      <c r="S524" s="177"/>
      <c r="T524" s="177"/>
      <c r="U524" s="177"/>
      <c r="V524" s="177"/>
      <c r="W524" s="177"/>
      <c r="X524" s="177"/>
      <c r="Y524" s="177"/>
      <c r="Z524" s="177"/>
      <c r="AA524" s="177"/>
      <c r="AB524" s="177"/>
      <c r="AC524" s="177"/>
      <c r="AD524" s="177"/>
      <c r="AE524" s="177"/>
      <c r="AF524" s="177"/>
      <c r="AG524" s="177"/>
      <c r="AH524" s="177"/>
      <c r="AI524" s="177"/>
      <c r="AJ524" s="177"/>
      <c r="AK524" s="177"/>
      <c r="AL524" s="177"/>
      <c r="AM524" s="177"/>
      <c r="AN524" s="177"/>
    </row>
    <row r="525" spans="1:49" ht="29.5" customHeight="1">
      <c r="A525" s="177"/>
      <c r="B525" s="177"/>
      <c r="C525" s="177"/>
      <c r="D525" s="177"/>
      <c r="E525" s="177"/>
      <c r="F525" s="177"/>
      <c r="G525" s="177"/>
      <c r="H525" s="177"/>
      <c r="I525" s="177"/>
      <c r="J525" s="177"/>
      <c r="K525" s="177"/>
      <c r="L525" s="177"/>
      <c r="M525" s="177"/>
      <c r="N525" s="177"/>
      <c r="O525" s="177"/>
      <c r="P525" s="177"/>
      <c r="Q525" s="177"/>
      <c r="R525" s="177"/>
      <c r="S525" s="177"/>
      <c r="T525" s="177"/>
      <c r="U525" s="177"/>
      <c r="V525" s="177"/>
      <c r="W525" s="177"/>
      <c r="X525" s="177"/>
      <c r="Y525" s="177"/>
      <c r="Z525" s="177"/>
      <c r="AA525" s="177"/>
      <c r="AB525" s="177"/>
      <c r="AC525" s="177"/>
      <c r="AD525" s="177"/>
      <c r="AE525" s="177"/>
      <c r="AF525" s="177"/>
      <c r="AG525" s="177"/>
      <c r="AH525" s="177"/>
      <c r="AI525" s="177"/>
      <c r="AJ525" s="177"/>
      <c r="AK525" s="177"/>
      <c r="AL525" s="177"/>
      <c r="AM525" s="177"/>
      <c r="AN525" s="177"/>
    </row>
    <row r="527" spans="1:49" ht="40" customHeight="1">
      <c r="A527" s="190" t="s">
        <v>1888</v>
      </c>
      <c r="B527" s="190"/>
      <c r="C527" s="190"/>
      <c r="D527" s="190"/>
      <c r="E527" s="190"/>
      <c r="F527" s="190"/>
      <c r="G527" s="190"/>
      <c r="H527" s="190"/>
      <c r="I527" s="190"/>
      <c r="J527" s="190"/>
      <c r="K527" s="324" t="s">
        <v>1889</v>
      </c>
      <c r="L527" s="324"/>
      <c r="M527" s="324"/>
      <c r="N527" s="324"/>
      <c r="O527" s="324"/>
      <c r="P527" s="324"/>
      <c r="Q527" s="324"/>
      <c r="R527" s="324" t="s">
        <v>1890</v>
      </c>
      <c r="S527" s="324"/>
      <c r="T527" s="324"/>
      <c r="U527" s="324"/>
      <c r="V527" s="324"/>
      <c r="W527" s="324"/>
      <c r="X527" s="324"/>
      <c r="Y527" s="324"/>
      <c r="Z527" s="324"/>
      <c r="AA527" s="324"/>
      <c r="AB527" s="324"/>
      <c r="AC527" s="324"/>
      <c r="AD527" s="324"/>
      <c r="AE527" s="324"/>
      <c r="AF527" s="324"/>
      <c r="AG527" s="324"/>
      <c r="AH527" s="324"/>
      <c r="AI527" s="324"/>
      <c r="AJ527" s="324"/>
      <c r="AK527" s="324"/>
      <c r="AL527" s="324"/>
      <c r="AM527" s="324"/>
      <c r="AN527" s="324"/>
    </row>
    <row r="528" spans="1:49" ht="69" customHeight="1">
      <c r="A528" s="240" t="s">
        <v>1891</v>
      </c>
      <c r="B528" s="240"/>
      <c r="C528" s="240"/>
      <c r="D528" s="240"/>
      <c r="E528" s="240"/>
      <c r="F528" s="240"/>
      <c r="G528" s="240"/>
      <c r="H528" s="240"/>
      <c r="I528" s="240"/>
      <c r="J528" s="240"/>
      <c r="K528" s="323">
        <f>+SUM(AS412:AS421)</f>
        <v>1</v>
      </c>
      <c r="L528" s="323"/>
      <c r="M528" s="323"/>
      <c r="N528" s="323"/>
      <c r="O528" s="323"/>
      <c r="P528" s="323"/>
      <c r="Q528" s="323"/>
      <c r="R528" s="288" t="s">
        <v>1892</v>
      </c>
      <c r="S528" s="288"/>
      <c r="T528" s="288"/>
      <c r="U528" s="288"/>
      <c r="V528" s="288"/>
      <c r="W528" s="288"/>
      <c r="X528" s="288"/>
      <c r="Y528" s="288"/>
      <c r="Z528" s="288"/>
      <c r="AA528" s="288"/>
      <c r="AB528" s="288"/>
      <c r="AC528" s="288"/>
      <c r="AD528" s="288"/>
      <c r="AE528" s="288"/>
      <c r="AF528" s="288"/>
      <c r="AG528" s="288"/>
      <c r="AH528" s="288"/>
      <c r="AI528" s="288"/>
      <c r="AJ528" s="288"/>
      <c r="AK528" s="288"/>
      <c r="AL528" s="288"/>
      <c r="AM528" s="288"/>
      <c r="AN528" s="288"/>
    </row>
    <row r="529" spans="1:49" ht="40" customHeight="1">
      <c r="A529" s="240" t="s">
        <v>1893</v>
      </c>
      <c r="B529" s="240"/>
      <c r="C529" s="240"/>
      <c r="D529" s="240"/>
      <c r="E529" s="240"/>
      <c r="F529" s="240"/>
      <c r="G529" s="240"/>
      <c r="H529" s="240"/>
      <c r="I529" s="240"/>
      <c r="J529" s="240"/>
      <c r="K529" s="323">
        <f>+(AO221+AO222+AO223+AO228+AO229+AO230+AO231+AO235+AO236+AO237+AO238)</f>
        <v>4</v>
      </c>
      <c r="L529" s="323"/>
      <c r="M529" s="323"/>
      <c r="N529" s="323"/>
      <c r="O529" s="323"/>
      <c r="P529" s="323"/>
      <c r="Q529" s="323"/>
      <c r="R529" s="288" t="s">
        <v>1894</v>
      </c>
      <c r="S529" s="288"/>
      <c r="T529" s="288"/>
      <c r="U529" s="288"/>
      <c r="V529" s="288"/>
      <c r="W529" s="288"/>
      <c r="X529" s="288"/>
      <c r="Y529" s="288"/>
      <c r="Z529" s="288"/>
      <c r="AA529" s="288"/>
      <c r="AB529" s="288"/>
      <c r="AC529" s="288"/>
      <c r="AD529" s="288"/>
      <c r="AE529" s="288"/>
      <c r="AF529" s="288"/>
      <c r="AG529" s="288"/>
      <c r="AH529" s="288"/>
      <c r="AI529" s="288"/>
      <c r="AJ529" s="288"/>
      <c r="AK529" s="288"/>
      <c r="AL529" s="288"/>
      <c r="AM529" s="288"/>
      <c r="AN529" s="288"/>
    </row>
    <row r="530" spans="1:49" ht="40" customHeight="1">
      <c r="A530" s="240" t="s">
        <v>1895</v>
      </c>
      <c r="B530" s="240"/>
      <c r="C530" s="240"/>
      <c r="D530" s="240"/>
      <c r="E530" s="240"/>
      <c r="F530" s="240"/>
      <c r="G530" s="240"/>
      <c r="H530" s="240"/>
      <c r="I530" s="240"/>
      <c r="J530" s="240"/>
      <c r="K530" s="487">
        <f>+AE478</f>
        <v>10847191</v>
      </c>
      <c r="L530" s="323"/>
      <c r="M530" s="323"/>
      <c r="N530" s="323"/>
      <c r="O530" s="323"/>
      <c r="P530" s="323"/>
      <c r="Q530" s="323"/>
      <c r="R530" s="288" t="s">
        <v>1896</v>
      </c>
      <c r="S530" s="288"/>
      <c r="T530" s="288"/>
      <c r="U530" s="288"/>
      <c r="V530" s="288"/>
      <c r="W530" s="288"/>
      <c r="X530" s="288"/>
      <c r="Y530" s="288"/>
      <c r="Z530" s="288"/>
      <c r="AA530" s="288"/>
      <c r="AB530" s="288"/>
      <c r="AC530" s="288"/>
      <c r="AD530" s="288"/>
      <c r="AE530" s="288"/>
      <c r="AF530" s="288"/>
      <c r="AG530" s="288"/>
      <c r="AH530" s="288"/>
      <c r="AI530" s="288"/>
      <c r="AJ530" s="288"/>
      <c r="AK530" s="288"/>
      <c r="AL530" s="288"/>
      <c r="AM530" s="288"/>
      <c r="AN530" s="288"/>
      <c r="AR530"/>
    </row>
    <row r="531" spans="1:49" ht="40" customHeight="1">
      <c r="A531" s="240" t="s">
        <v>1897</v>
      </c>
      <c r="B531" s="240"/>
      <c r="C531" s="240"/>
      <c r="D531" s="240"/>
      <c r="E531" s="240"/>
      <c r="F531" s="240"/>
      <c r="G531" s="240"/>
      <c r="H531" s="240"/>
      <c r="I531" s="240"/>
      <c r="J531" s="240"/>
      <c r="K531" s="323">
        <f>+G278+G296+G314</f>
        <v>2520</v>
      </c>
      <c r="L531" s="323"/>
      <c r="M531" s="323"/>
      <c r="N531" s="323"/>
      <c r="O531" s="323"/>
      <c r="P531" s="323"/>
      <c r="Q531" s="323"/>
      <c r="R531" s="331" t="s">
        <v>1898</v>
      </c>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row>
    <row r="532" spans="1:49" ht="40" customHeight="1">
      <c r="A532" s="240" t="s">
        <v>1899</v>
      </c>
      <c r="B532" s="240"/>
      <c r="C532" s="240"/>
      <c r="D532" s="240"/>
      <c r="E532" s="240"/>
      <c r="F532" s="240"/>
      <c r="G532" s="240"/>
      <c r="H532" s="240"/>
      <c r="I532" s="240"/>
      <c r="J532" s="240"/>
      <c r="K532" s="487">
        <f>+K278+K296+K314</f>
        <v>64260000</v>
      </c>
      <c r="L532" s="323"/>
      <c r="M532" s="323"/>
      <c r="N532" s="323"/>
      <c r="O532" s="323"/>
      <c r="P532" s="323"/>
      <c r="Q532" s="323"/>
      <c r="R532" s="331" t="s">
        <v>1900</v>
      </c>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row>
    <row r="535" spans="1:49" ht="30" customHeight="1">
      <c r="A535" s="491" t="s">
        <v>1626</v>
      </c>
      <c r="B535" s="491"/>
      <c r="C535" s="491"/>
      <c r="D535" s="491"/>
      <c r="E535" s="491"/>
      <c r="F535" s="491"/>
      <c r="G535" s="491"/>
      <c r="H535" s="491"/>
      <c r="I535" s="491"/>
      <c r="J535" s="491"/>
      <c r="K535" s="491"/>
      <c r="L535" s="491"/>
      <c r="M535" s="491"/>
      <c r="N535" s="491"/>
      <c r="O535" s="491"/>
      <c r="P535" s="491"/>
      <c r="Q535" s="491"/>
      <c r="R535" s="491"/>
      <c r="S535" s="491"/>
      <c r="T535" s="491"/>
      <c r="U535" s="491"/>
      <c r="V535" s="491"/>
      <c r="W535" s="491"/>
      <c r="X535" s="491"/>
      <c r="Y535" s="491"/>
      <c r="Z535" s="491"/>
      <c r="AA535" s="491"/>
      <c r="AB535" s="491"/>
      <c r="AC535" s="491"/>
      <c r="AD535" s="491"/>
      <c r="AE535" s="491"/>
      <c r="AF535" s="491"/>
      <c r="AG535" s="491"/>
      <c r="AH535" s="491"/>
      <c r="AI535" s="491"/>
      <c r="AJ535" s="491"/>
      <c r="AK535" s="491"/>
      <c r="AL535" s="491"/>
      <c r="AM535" s="491"/>
      <c r="AN535" s="491"/>
    </row>
    <row r="537" spans="1:49" ht="45" customHeight="1">
      <c r="A537" s="490" t="s">
        <v>1901</v>
      </c>
      <c r="B537" s="490"/>
      <c r="C537" s="490"/>
      <c r="D537" s="490"/>
      <c r="E537" s="490"/>
      <c r="F537" s="490"/>
      <c r="G537" s="490"/>
      <c r="H537" s="490"/>
      <c r="I537" s="490"/>
      <c r="J537" s="490"/>
      <c r="K537" s="490"/>
      <c r="L537" s="490"/>
      <c r="M537" s="490"/>
      <c r="N537" s="490"/>
      <c r="O537" s="490"/>
      <c r="P537" s="490"/>
      <c r="Q537" s="490"/>
      <c r="R537" s="490"/>
      <c r="S537" s="490"/>
      <c r="T537" s="490"/>
      <c r="U537" s="490"/>
      <c r="V537" s="490"/>
      <c r="W537" s="490"/>
      <c r="X537" s="490"/>
      <c r="Y537" s="490"/>
      <c r="Z537" s="490"/>
      <c r="AA537" s="490"/>
      <c r="AB537" s="490"/>
      <c r="AC537" s="490"/>
      <c r="AD537" s="490"/>
      <c r="AE537" s="490"/>
      <c r="AF537" s="490"/>
      <c r="AG537" s="490"/>
      <c r="AH537" s="490"/>
      <c r="AI537" s="490"/>
      <c r="AJ537" s="490"/>
      <c r="AK537" s="490"/>
      <c r="AL537" s="490"/>
      <c r="AM537" s="490"/>
      <c r="AN537" s="490"/>
    </row>
    <row r="539" spans="1:49" ht="40" customHeight="1">
      <c r="A539" s="319" t="s">
        <v>1902</v>
      </c>
      <c r="B539" s="319"/>
      <c r="C539" s="319"/>
      <c r="D539" s="319"/>
      <c r="E539" s="319"/>
      <c r="F539" s="319"/>
      <c r="G539" s="319"/>
      <c r="H539" s="319"/>
      <c r="I539" s="319"/>
      <c r="J539" s="319"/>
      <c r="K539" s="320" t="s">
        <v>1903</v>
      </c>
      <c r="L539" s="320"/>
      <c r="M539" s="320"/>
      <c r="N539" s="320"/>
      <c r="O539" s="320"/>
      <c r="P539" s="320"/>
      <c r="Q539" s="320"/>
      <c r="R539" s="320"/>
      <c r="S539" s="320"/>
      <c r="T539" s="317" t="s">
        <v>1904</v>
      </c>
      <c r="U539" s="317"/>
      <c r="V539" s="317"/>
      <c r="W539" s="317"/>
      <c r="X539" s="317"/>
      <c r="Y539" s="317"/>
      <c r="Z539" s="317"/>
      <c r="AA539" s="317"/>
      <c r="AB539" s="318" t="s">
        <v>1905</v>
      </c>
      <c r="AC539" s="318"/>
      <c r="AD539" s="318"/>
      <c r="AE539" s="318"/>
      <c r="AF539" s="318"/>
      <c r="AG539" s="318"/>
      <c r="AH539" s="318"/>
      <c r="AI539" s="318"/>
      <c r="AJ539" s="318"/>
      <c r="AK539" s="318"/>
      <c r="AL539" s="318"/>
      <c r="AM539" s="318"/>
      <c r="AN539" s="318"/>
    </row>
    <row r="540" spans="1:49" s="50" customFormat="1" ht="63" customHeight="1">
      <c r="A540" s="271" t="s">
        <v>2092</v>
      </c>
      <c r="B540" s="272"/>
      <c r="C540" s="272"/>
      <c r="D540" s="272"/>
      <c r="E540" s="272"/>
      <c r="F540" s="272"/>
      <c r="G540" s="272"/>
      <c r="H540" s="272"/>
      <c r="I540" s="272"/>
      <c r="J540" s="273"/>
      <c r="K540" s="271" t="s">
        <v>2093</v>
      </c>
      <c r="L540" s="272"/>
      <c r="M540" s="272"/>
      <c r="N540" s="272"/>
      <c r="O540" s="272"/>
      <c r="P540" s="272"/>
      <c r="Q540" s="272"/>
      <c r="R540" s="272"/>
      <c r="S540" s="273"/>
      <c r="T540" s="271" t="s">
        <v>39</v>
      </c>
      <c r="U540" s="272"/>
      <c r="V540" s="272"/>
      <c r="W540" s="272"/>
      <c r="X540" s="272"/>
      <c r="Y540" s="272"/>
      <c r="Z540" s="272"/>
      <c r="AA540" s="273"/>
      <c r="AB540" s="271" t="s">
        <v>2094</v>
      </c>
      <c r="AC540" s="272"/>
      <c r="AD540" s="272"/>
      <c r="AE540" s="272"/>
      <c r="AF540" s="272"/>
      <c r="AG540" s="272"/>
      <c r="AH540" s="272"/>
      <c r="AI540" s="272"/>
      <c r="AJ540" s="272"/>
      <c r="AK540" s="272"/>
      <c r="AL540" s="272"/>
      <c r="AM540" s="272"/>
      <c r="AN540" s="273"/>
      <c r="AW540" s="120"/>
    </row>
    <row r="541" spans="1:49" s="50" customFormat="1" ht="63" customHeight="1">
      <c r="A541" s="271" t="s">
        <v>2095</v>
      </c>
      <c r="B541" s="272"/>
      <c r="C541" s="272"/>
      <c r="D541" s="272"/>
      <c r="E541" s="272"/>
      <c r="F541" s="272"/>
      <c r="G541" s="272"/>
      <c r="H541" s="272"/>
      <c r="I541" s="272"/>
      <c r="J541" s="273"/>
      <c r="K541" s="271" t="s">
        <v>2096</v>
      </c>
      <c r="L541" s="272"/>
      <c r="M541" s="272"/>
      <c r="N541" s="272"/>
      <c r="O541" s="272"/>
      <c r="P541" s="272"/>
      <c r="Q541" s="272"/>
      <c r="R541" s="272"/>
      <c r="S541" s="273"/>
      <c r="T541" s="271" t="s">
        <v>2097</v>
      </c>
      <c r="U541" s="272"/>
      <c r="V541" s="272"/>
      <c r="W541" s="272"/>
      <c r="X541" s="272"/>
      <c r="Y541" s="272"/>
      <c r="Z541" s="272"/>
      <c r="AA541" s="273"/>
      <c r="AB541" s="271" t="s">
        <v>2098</v>
      </c>
      <c r="AC541" s="272"/>
      <c r="AD541" s="272"/>
      <c r="AE541" s="272"/>
      <c r="AF541" s="272"/>
      <c r="AG541" s="272"/>
      <c r="AH541" s="272"/>
      <c r="AI541" s="272"/>
      <c r="AJ541" s="272"/>
      <c r="AK541" s="272"/>
      <c r="AL541" s="272"/>
      <c r="AM541" s="272"/>
      <c r="AN541" s="273"/>
      <c r="AW541" s="120"/>
    </row>
    <row r="542" spans="1:49" s="50" customFormat="1" ht="63" customHeight="1">
      <c r="A542" s="271" t="s">
        <v>2099</v>
      </c>
      <c r="B542" s="272"/>
      <c r="C542" s="272"/>
      <c r="D542" s="272"/>
      <c r="E542" s="272"/>
      <c r="F542" s="272"/>
      <c r="G542" s="272"/>
      <c r="H542" s="272"/>
      <c r="I542" s="272"/>
      <c r="J542" s="273"/>
      <c r="K542" s="271" t="s">
        <v>2100</v>
      </c>
      <c r="L542" s="272"/>
      <c r="M542" s="272"/>
      <c r="N542" s="272"/>
      <c r="O542" s="272"/>
      <c r="P542" s="272"/>
      <c r="Q542" s="272"/>
      <c r="R542" s="272"/>
      <c r="S542" s="273"/>
      <c r="T542" s="271" t="s">
        <v>2101</v>
      </c>
      <c r="U542" s="272"/>
      <c r="V542" s="272"/>
      <c r="W542" s="272"/>
      <c r="X542" s="272"/>
      <c r="Y542" s="272"/>
      <c r="Z542" s="272"/>
      <c r="AA542" s="273"/>
      <c r="AB542" s="271" t="s">
        <v>2102</v>
      </c>
      <c r="AC542" s="272"/>
      <c r="AD542" s="272"/>
      <c r="AE542" s="272"/>
      <c r="AF542" s="272"/>
      <c r="AG542" s="272"/>
      <c r="AH542" s="272"/>
      <c r="AI542" s="272"/>
      <c r="AJ542" s="272"/>
      <c r="AK542" s="272"/>
      <c r="AL542" s="272"/>
      <c r="AM542" s="272"/>
      <c r="AN542" s="273"/>
      <c r="AW542" s="120"/>
    </row>
    <row r="543" spans="1:49" s="50" customFormat="1" ht="63" customHeight="1">
      <c r="A543" s="314"/>
      <c r="B543" s="315"/>
      <c r="C543" s="315"/>
      <c r="D543" s="315"/>
      <c r="E543" s="315"/>
      <c r="F543" s="315"/>
      <c r="G543" s="315"/>
      <c r="H543" s="315"/>
      <c r="I543" s="315"/>
      <c r="J543" s="316"/>
      <c r="K543" s="271"/>
      <c r="L543" s="272"/>
      <c r="M543" s="272"/>
      <c r="N543" s="272"/>
      <c r="O543" s="272"/>
      <c r="P543" s="272"/>
      <c r="Q543" s="272"/>
      <c r="R543" s="272"/>
      <c r="S543" s="273"/>
      <c r="T543" s="271"/>
      <c r="U543" s="272"/>
      <c r="V543" s="272"/>
      <c r="W543" s="272"/>
      <c r="X543" s="272"/>
      <c r="Y543" s="272"/>
      <c r="Z543" s="272"/>
      <c r="AA543" s="273"/>
      <c r="AB543" s="271"/>
      <c r="AC543" s="272"/>
      <c r="AD543" s="272"/>
      <c r="AE543" s="272"/>
      <c r="AF543" s="272"/>
      <c r="AG543" s="272"/>
      <c r="AH543" s="272"/>
      <c r="AI543" s="272"/>
      <c r="AJ543" s="272"/>
      <c r="AK543" s="272"/>
      <c r="AL543" s="272"/>
      <c r="AM543" s="272"/>
      <c r="AN543" s="273"/>
      <c r="AW543" s="120"/>
    </row>
    <row r="544" spans="1:49" s="50" customFormat="1" ht="63" customHeight="1">
      <c r="A544" s="314"/>
      <c r="B544" s="315"/>
      <c r="C544" s="315"/>
      <c r="D544" s="315"/>
      <c r="E544" s="315"/>
      <c r="F544" s="315"/>
      <c r="G544" s="315"/>
      <c r="H544" s="315"/>
      <c r="I544" s="315"/>
      <c r="J544" s="316"/>
      <c r="K544" s="271"/>
      <c r="L544" s="272"/>
      <c r="M544" s="272"/>
      <c r="N544" s="272"/>
      <c r="O544" s="272"/>
      <c r="P544" s="272"/>
      <c r="Q544" s="272"/>
      <c r="R544" s="272"/>
      <c r="S544" s="273"/>
      <c r="T544" s="271"/>
      <c r="U544" s="272"/>
      <c r="V544" s="272"/>
      <c r="W544" s="272"/>
      <c r="X544" s="272"/>
      <c r="Y544" s="272"/>
      <c r="Z544" s="272"/>
      <c r="AA544" s="273"/>
      <c r="AB544" s="271"/>
      <c r="AC544" s="272"/>
      <c r="AD544" s="272"/>
      <c r="AE544" s="272"/>
      <c r="AF544" s="272"/>
      <c r="AG544" s="272"/>
      <c r="AH544" s="272"/>
      <c r="AI544" s="272"/>
      <c r="AJ544" s="272"/>
      <c r="AK544" s="272"/>
      <c r="AL544" s="272"/>
      <c r="AM544" s="272"/>
      <c r="AN544" s="273"/>
      <c r="AW544" s="120"/>
    </row>
    <row r="547" spans="1:41" ht="30" customHeight="1">
      <c r="A547" s="313" t="s">
        <v>1628</v>
      </c>
      <c r="B547" s="313"/>
      <c r="C547" s="313"/>
      <c r="D547" s="313"/>
      <c r="E547" s="313"/>
      <c r="F547" s="313"/>
      <c r="G547" s="313"/>
      <c r="H547" s="313"/>
      <c r="I547" s="313"/>
      <c r="J547" s="313"/>
      <c r="K547" s="313"/>
      <c r="L547" s="313"/>
      <c r="M547" s="313"/>
      <c r="N547" s="313"/>
      <c r="O547" s="313"/>
      <c r="P547" s="313"/>
      <c r="Q547" s="313"/>
      <c r="R547" s="313"/>
      <c r="S547" s="313"/>
      <c r="T547" s="313"/>
      <c r="U547" s="313"/>
      <c r="V547" s="313"/>
      <c r="W547" s="313"/>
      <c r="X547" s="313"/>
      <c r="Y547" s="313"/>
      <c r="Z547" s="313"/>
      <c r="AA547" s="313"/>
      <c r="AB547" s="313"/>
      <c r="AC547" s="313"/>
      <c r="AD547" s="313"/>
      <c r="AE547" s="313"/>
      <c r="AF547" s="313"/>
      <c r="AG547" s="313"/>
      <c r="AH547" s="313"/>
      <c r="AI547" s="313"/>
      <c r="AJ547" s="313"/>
      <c r="AK547" s="313"/>
      <c r="AL547" s="313"/>
      <c r="AM547" s="313"/>
      <c r="AN547" s="313"/>
    </row>
    <row r="548" spans="1:41" ht="43.5" customHeight="1">
      <c r="A548" s="177" t="s">
        <v>1906</v>
      </c>
      <c r="B548" s="177"/>
      <c r="C548" s="177"/>
      <c r="D548" s="177"/>
      <c r="E548" s="177"/>
      <c r="F548" s="177"/>
      <c r="G548" s="177"/>
      <c r="H548" s="177"/>
      <c r="I548" s="177"/>
      <c r="J548" s="177"/>
      <c r="K548" s="177"/>
      <c r="L548" s="177"/>
      <c r="M548" s="177"/>
      <c r="N548" s="177"/>
      <c r="O548" s="177"/>
      <c r="P548" s="177"/>
      <c r="Q548" s="177"/>
      <c r="R548" s="177"/>
      <c r="S548" s="177"/>
      <c r="T548" s="177"/>
      <c r="U548" s="177"/>
      <c r="V548" s="177"/>
      <c r="W548" s="177"/>
      <c r="X548" s="177"/>
      <c r="Y548" s="177"/>
      <c r="Z548" s="177"/>
      <c r="AA548" s="177"/>
      <c r="AB548" s="177"/>
      <c r="AC548" s="177"/>
      <c r="AD548" s="177"/>
      <c r="AE548" s="177"/>
      <c r="AF548" s="177"/>
      <c r="AG548" s="177"/>
      <c r="AH548" s="177"/>
      <c r="AI548" s="177"/>
      <c r="AJ548" s="177"/>
      <c r="AK548" s="177"/>
      <c r="AL548" s="177"/>
      <c r="AM548" s="177"/>
      <c r="AN548" s="177"/>
    </row>
    <row r="551" spans="1:41" ht="81.75" customHeight="1">
      <c r="A551" s="167" t="s">
        <v>1907</v>
      </c>
      <c r="B551" s="167"/>
      <c r="C551" s="167"/>
      <c r="D551" s="167"/>
      <c r="E551" s="167"/>
      <c r="F551" s="167"/>
      <c r="G551" s="167"/>
      <c r="H551" s="167"/>
      <c r="I551" s="167"/>
      <c r="J551" s="167"/>
      <c r="K551" s="167"/>
      <c r="L551" s="167"/>
      <c r="M551" s="167"/>
      <c r="N551" s="167"/>
      <c r="O551" s="167"/>
      <c r="P551" s="167"/>
      <c r="Q551" s="167"/>
      <c r="R551" s="167"/>
      <c r="S551" s="167"/>
      <c r="T551" s="167"/>
      <c r="U551" s="167"/>
      <c r="V551" s="167"/>
      <c r="W551" s="167"/>
      <c r="X551" s="167"/>
      <c r="Y551" s="167"/>
      <c r="Z551" s="167"/>
      <c r="AA551" s="167"/>
      <c r="AB551" s="167"/>
      <c r="AC551" s="167"/>
      <c r="AD551" s="167"/>
      <c r="AE551" s="167"/>
      <c r="AF551" s="167"/>
      <c r="AG551" s="167"/>
      <c r="AH551" s="167"/>
      <c r="AI551" s="167"/>
      <c r="AJ551" s="167"/>
      <c r="AK551" s="167"/>
      <c r="AL551" s="167"/>
      <c r="AM551" s="167"/>
      <c r="AN551" s="167"/>
      <c r="AO551" s="167"/>
    </row>
    <row r="552" spans="1:41" ht="84" customHeight="1">
      <c r="A552" s="168"/>
      <c r="B552" s="169"/>
      <c r="C552" s="169"/>
      <c r="D552" s="169"/>
      <c r="E552" s="169"/>
      <c r="F552" s="169"/>
      <c r="G552" s="169"/>
      <c r="H552" s="169"/>
      <c r="I552" s="169"/>
      <c r="J552" s="169"/>
      <c r="K552" s="169"/>
      <c r="L552" s="169"/>
      <c r="M552" s="169"/>
      <c r="N552" s="169"/>
      <c r="O552" s="169"/>
      <c r="P552" s="169"/>
      <c r="Q552" s="169"/>
      <c r="R552" s="169"/>
      <c r="S552" s="169"/>
      <c r="T552" s="169"/>
      <c r="U552" s="169"/>
      <c r="V552" s="169"/>
      <c r="W552" s="169"/>
      <c r="X552" s="169"/>
      <c r="Y552" s="169"/>
      <c r="Z552" s="169"/>
      <c r="AA552" s="169"/>
      <c r="AB552" s="169"/>
      <c r="AC552" s="169"/>
      <c r="AD552" s="169"/>
      <c r="AE552" s="169"/>
      <c r="AF552" s="169"/>
      <c r="AG552" s="169"/>
      <c r="AH552" s="169"/>
      <c r="AI552" s="169"/>
      <c r="AJ552" s="169"/>
      <c r="AK552" s="169"/>
      <c r="AL552" s="169"/>
      <c r="AM552" s="169"/>
      <c r="AN552" s="169"/>
      <c r="AO552" s="170"/>
    </row>
    <row r="553" spans="1:41" ht="84" customHeight="1">
      <c r="A553" s="171"/>
      <c r="B553" s="172"/>
      <c r="C553" s="172"/>
      <c r="D553" s="172"/>
      <c r="E553" s="172"/>
      <c r="F553" s="172"/>
      <c r="G553" s="172"/>
      <c r="H553" s="172"/>
      <c r="I553" s="172"/>
      <c r="J553" s="172"/>
      <c r="K553" s="172"/>
      <c r="L553" s="172"/>
      <c r="M553" s="172"/>
      <c r="N553" s="172"/>
      <c r="O553" s="172"/>
      <c r="P553" s="172"/>
      <c r="Q553" s="172"/>
      <c r="R553" s="172"/>
      <c r="S553" s="172"/>
      <c r="T553" s="172"/>
      <c r="U553" s="172"/>
      <c r="V553" s="172"/>
      <c r="W553" s="172"/>
      <c r="X553" s="172"/>
      <c r="Y553" s="172"/>
      <c r="Z553" s="172"/>
      <c r="AA553" s="172"/>
      <c r="AB553" s="172"/>
      <c r="AC553" s="172"/>
      <c r="AD553" s="172"/>
      <c r="AE553" s="172"/>
      <c r="AF553" s="172"/>
      <c r="AG553" s="172"/>
      <c r="AH553" s="172"/>
      <c r="AI553" s="172"/>
      <c r="AJ553" s="172"/>
      <c r="AK553" s="172"/>
      <c r="AL553" s="172"/>
      <c r="AM553" s="172"/>
      <c r="AN553" s="172"/>
      <c r="AO553" s="173"/>
    </row>
    <row r="554" spans="1:41" ht="84" customHeight="1">
      <c r="A554" s="171"/>
      <c r="B554" s="172"/>
      <c r="C554" s="172"/>
      <c r="D554" s="172"/>
      <c r="E554" s="172"/>
      <c r="F554" s="172"/>
      <c r="G554" s="172"/>
      <c r="H554" s="172"/>
      <c r="I554" s="172"/>
      <c r="J554" s="172"/>
      <c r="K554" s="172"/>
      <c r="L554" s="172"/>
      <c r="M554" s="172"/>
      <c r="N554" s="172"/>
      <c r="O554" s="172"/>
      <c r="P554" s="172"/>
      <c r="Q554" s="172"/>
      <c r="R554" s="172"/>
      <c r="S554" s="172"/>
      <c r="T554" s="172"/>
      <c r="U554" s="172"/>
      <c r="V554" s="172"/>
      <c r="W554" s="172"/>
      <c r="X554" s="172"/>
      <c r="Y554" s="172"/>
      <c r="Z554" s="172"/>
      <c r="AA554" s="172"/>
      <c r="AB554" s="172"/>
      <c r="AC554" s="172"/>
      <c r="AD554" s="172"/>
      <c r="AE554" s="172"/>
      <c r="AF554" s="172"/>
      <c r="AG554" s="172"/>
      <c r="AH554" s="172"/>
      <c r="AI554" s="172"/>
      <c r="AJ554" s="172"/>
      <c r="AK554" s="172"/>
      <c r="AL554" s="172"/>
      <c r="AM554" s="172"/>
      <c r="AN554" s="172"/>
      <c r="AO554" s="173"/>
    </row>
    <row r="555" spans="1:41" ht="84" customHeight="1">
      <c r="A555" s="174"/>
      <c r="B555" s="175"/>
      <c r="C555" s="175"/>
      <c r="D555" s="175"/>
      <c r="E555" s="175"/>
      <c r="F555" s="175"/>
      <c r="G555" s="175"/>
      <c r="H555" s="175"/>
      <c r="I555" s="175"/>
      <c r="J555" s="175"/>
      <c r="K555" s="175"/>
      <c r="L555" s="175"/>
      <c r="M555" s="175"/>
      <c r="N555" s="175"/>
      <c r="O555" s="175"/>
      <c r="P555" s="175"/>
      <c r="Q555" s="175"/>
      <c r="R555" s="175"/>
      <c r="S555" s="175"/>
      <c r="T555" s="175"/>
      <c r="U555" s="175"/>
      <c r="V555" s="175"/>
      <c r="W555" s="175"/>
      <c r="X555" s="175"/>
      <c r="Y555" s="175"/>
      <c r="Z555" s="175"/>
      <c r="AA555" s="175"/>
      <c r="AB555" s="175"/>
      <c r="AC555" s="175"/>
      <c r="AD555" s="175"/>
      <c r="AE555" s="175"/>
      <c r="AF555" s="175"/>
      <c r="AG555" s="175"/>
      <c r="AH555" s="175"/>
      <c r="AI555" s="175"/>
      <c r="AJ555" s="175"/>
      <c r="AK555" s="175"/>
      <c r="AL555" s="175"/>
      <c r="AM555" s="175"/>
      <c r="AN555" s="175"/>
      <c r="AO555" s="176"/>
    </row>
    <row r="557" spans="1:41" ht="114.75" customHeight="1">
      <c r="A557" s="167" t="s">
        <v>1908</v>
      </c>
      <c r="B557" s="167"/>
      <c r="C557" s="167"/>
      <c r="D557" s="167"/>
      <c r="E557" s="167"/>
      <c r="F557" s="167"/>
      <c r="G557" s="167"/>
      <c r="H557" s="167"/>
      <c r="I557" s="167"/>
      <c r="J557" s="167"/>
      <c r="K557" s="167"/>
      <c r="L557" s="167"/>
      <c r="M557" s="167"/>
      <c r="N557" s="167"/>
      <c r="O557" s="167"/>
      <c r="P557" s="167"/>
      <c r="Q557" s="167"/>
      <c r="R557" s="167"/>
      <c r="S557" s="167"/>
      <c r="T557" s="167"/>
      <c r="U557" s="167"/>
      <c r="V557" s="167"/>
      <c r="W557" s="167"/>
      <c r="X557" s="167"/>
      <c r="Y557" s="167"/>
      <c r="Z557" s="167"/>
      <c r="AA557" s="167"/>
      <c r="AB557" s="167"/>
      <c r="AC557" s="167"/>
      <c r="AD557" s="167"/>
      <c r="AE557" s="167"/>
      <c r="AF557" s="167"/>
      <c r="AG557" s="167"/>
      <c r="AH557" s="167"/>
      <c r="AI557" s="167"/>
      <c r="AJ557" s="167"/>
      <c r="AK557" s="167"/>
      <c r="AL557" s="167"/>
      <c r="AM557" s="167"/>
      <c r="AN557" s="167"/>
      <c r="AO557" s="167"/>
    </row>
    <row r="558" spans="1:41" ht="60" customHeight="1">
      <c r="A558" s="404"/>
      <c r="B558" s="405"/>
      <c r="C558" s="405"/>
      <c r="D558" s="405"/>
      <c r="E558" s="405"/>
      <c r="F558" s="405"/>
      <c r="G558" s="405"/>
      <c r="H558" s="405"/>
      <c r="I558" s="405"/>
      <c r="J558" s="405"/>
      <c r="K558" s="405"/>
      <c r="L558" s="405"/>
      <c r="M558" s="405"/>
      <c r="N558" s="405"/>
      <c r="O558" s="405"/>
      <c r="P558" s="405"/>
      <c r="Q558" s="405"/>
      <c r="R558" s="405"/>
      <c r="S558" s="405"/>
      <c r="T558" s="405"/>
      <c r="U558" s="405"/>
      <c r="V558" s="405"/>
      <c r="W558" s="405"/>
      <c r="X558" s="405"/>
      <c r="Y558" s="405"/>
      <c r="Z558" s="405"/>
      <c r="AA558" s="405"/>
      <c r="AB558" s="405"/>
      <c r="AC558" s="405"/>
      <c r="AD558" s="405"/>
      <c r="AE558" s="405"/>
      <c r="AF558" s="405"/>
      <c r="AG558" s="405"/>
      <c r="AH558" s="405"/>
      <c r="AI558" s="405"/>
      <c r="AJ558" s="405"/>
      <c r="AK558" s="405"/>
      <c r="AL558" s="405"/>
      <c r="AM558" s="405"/>
      <c r="AN558" s="405"/>
      <c r="AO558" s="406"/>
    </row>
    <row r="559" spans="1:41" ht="60" customHeight="1">
      <c r="A559" s="383"/>
      <c r="B559" s="384"/>
      <c r="C559" s="384"/>
      <c r="D559" s="384"/>
      <c r="E559" s="384"/>
      <c r="F559" s="384"/>
      <c r="G559" s="384"/>
      <c r="H559" s="384"/>
      <c r="I559" s="384"/>
      <c r="J559" s="384"/>
      <c r="K559" s="384"/>
      <c r="L559" s="384"/>
      <c r="M559" s="384"/>
      <c r="N559" s="384"/>
      <c r="O559" s="384"/>
      <c r="P559" s="384"/>
      <c r="Q559" s="384"/>
      <c r="R559" s="384"/>
      <c r="S559" s="384"/>
      <c r="T559" s="384"/>
      <c r="U559" s="384"/>
      <c r="V559" s="384"/>
      <c r="W559" s="384"/>
      <c r="X559" s="384"/>
      <c r="Y559" s="384"/>
      <c r="Z559" s="384"/>
      <c r="AA559" s="384"/>
      <c r="AB559" s="384"/>
      <c r="AC559" s="384"/>
      <c r="AD559" s="384"/>
      <c r="AE559" s="384"/>
      <c r="AF559" s="384"/>
      <c r="AG559" s="384"/>
      <c r="AH559" s="384"/>
      <c r="AI559" s="384"/>
      <c r="AJ559" s="384"/>
      <c r="AK559" s="384"/>
      <c r="AL559" s="384"/>
      <c r="AM559" s="384"/>
      <c r="AN559" s="384"/>
      <c r="AO559" s="385"/>
    </row>
    <row r="560" spans="1:41" ht="60" customHeight="1">
      <c r="A560" s="383"/>
      <c r="B560" s="384"/>
      <c r="C560" s="384"/>
      <c r="D560" s="384"/>
      <c r="E560" s="384"/>
      <c r="F560" s="384"/>
      <c r="G560" s="384"/>
      <c r="H560" s="384"/>
      <c r="I560" s="384"/>
      <c r="J560" s="384"/>
      <c r="K560" s="384"/>
      <c r="L560" s="384"/>
      <c r="M560" s="384"/>
      <c r="N560" s="384"/>
      <c r="O560" s="384"/>
      <c r="P560" s="384"/>
      <c r="Q560" s="384"/>
      <c r="R560" s="384"/>
      <c r="S560" s="384"/>
      <c r="T560" s="384"/>
      <c r="U560" s="384"/>
      <c r="V560" s="384"/>
      <c r="W560" s="384"/>
      <c r="X560" s="384"/>
      <c r="Y560" s="384"/>
      <c r="Z560" s="384"/>
      <c r="AA560" s="384"/>
      <c r="AB560" s="384"/>
      <c r="AC560" s="384"/>
      <c r="AD560" s="384"/>
      <c r="AE560" s="384"/>
      <c r="AF560" s="384"/>
      <c r="AG560" s="384"/>
      <c r="AH560" s="384"/>
      <c r="AI560" s="384"/>
      <c r="AJ560" s="384"/>
      <c r="AK560" s="384"/>
      <c r="AL560" s="384"/>
      <c r="AM560" s="384"/>
      <c r="AN560" s="384"/>
      <c r="AO560" s="385"/>
    </row>
    <row r="561" spans="1:41" ht="60" customHeight="1">
      <c r="A561" s="383"/>
      <c r="B561" s="384"/>
      <c r="C561" s="384"/>
      <c r="D561" s="384"/>
      <c r="E561" s="384"/>
      <c r="F561" s="384"/>
      <c r="G561" s="384"/>
      <c r="H561" s="384"/>
      <c r="I561" s="384"/>
      <c r="J561" s="384"/>
      <c r="K561" s="384"/>
      <c r="L561" s="384"/>
      <c r="M561" s="384"/>
      <c r="N561" s="384"/>
      <c r="O561" s="384"/>
      <c r="P561" s="384"/>
      <c r="Q561" s="384"/>
      <c r="R561" s="384"/>
      <c r="S561" s="384"/>
      <c r="T561" s="384"/>
      <c r="U561" s="384"/>
      <c r="V561" s="384"/>
      <c r="W561" s="384"/>
      <c r="X561" s="384"/>
      <c r="Y561" s="384"/>
      <c r="Z561" s="384"/>
      <c r="AA561" s="384"/>
      <c r="AB561" s="384"/>
      <c r="AC561" s="384"/>
      <c r="AD561" s="384"/>
      <c r="AE561" s="384"/>
      <c r="AF561" s="384"/>
      <c r="AG561" s="384"/>
      <c r="AH561" s="384"/>
      <c r="AI561" s="384"/>
      <c r="AJ561" s="384"/>
      <c r="AK561" s="384"/>
      <c r="AL561" s="384"/>
      <c r="AM561" s="384"/>
      <c r="AN561" s="384"/>
      <c r="AO561" s="385"/>
    </row>
    <row r="562" spans="1:41" ht="60" customHeight="1">
      <c r="A562" s="554"/>
      <c r="B562" s="362"/>
      <c r="C562" s="362"/>
      <c r="D562" s="362"/>
      <c r="E562" s="362"/>
      <c r="F562" s="362"/>
      <c r="G562" s="362"/>
      <c r="H562" s="362"/>
      <c r="I562" s="362"/>
      <c r="J562" s="362"/>
      <c r="K562" s="362"/>
      <c r="L562" s="362"/>
      <c r="M562" s="362"/>
      <c r="N562" s="362"/>
      <c r="O562" s="362"/>
      <c r="P562" s="362"/>
      <c r="Q562" s="362"/>
      <c r="R562" s="362"/>
      <c r="S562" s="362"/>
      <c r="T562" s="362"/>
      <c r="U562" s="362"/>
      <c r="V562" s="362"/>
      <c r="W562" s="362"/>
      <c r="X562" s="362"/>
      <c r="Y562" s="362"/>
      <c r="Z562" s="362"/>
      <c r="AA562" s="362"/>
      <c r="AB562" s="362"/>
      <c r="AC562" s="362"/>
      <c r="AD562" s="362"/>
      <c r="AE562" s="362"/>
      <c r="AF562" s="362"/>
      <c r="AG562" s="362"/>
      <c r="AH562" s="362"/>
      <c r="AI562" s="362"/>
      <c r="AJ562" s="362"/>
      <c r="AK562" s="362"/>
      <c r="AL562" s="362"/>
      <c r="AM562" s="362"/>
      <c r="AN562" s="362"/>
      <c r="AO562" s="555"/>
    </row>
    <row r="564" spans="1:41" ht="54" customHeight="1">
      <c r="A564" s="167" t="s">
        <v>1909</v>
      </c>
      <c r="B564" s="167"/>
      <c r="C564" s="167"/>
      <c r="D564" s="167"/>
      <c r="E564" s="167"/>
      <c r="F564" s="167"/>
      <c r="G564" s="167"/>
      <c r="H564" s="167"/>
      <c r="I564" s="167"/>
      <c r="J564" s="167"/>
      <c r="K564" s="167"/>
      <c r="L564" s="167"/>
      <c r="M564" s="167"/>
      <c r="N564" s="167"/>
      <c r="O564" s="167"/>
      <c r="P564" s="167"/>
      <c r="Q564" s="167"/>
      <c r="R564" s="167"/>
      <c r="S564" s="167"/>
      <c r="T564" s="167"/>
      <c r="U564" s="167"/>
      <c r="V564" s="167"/>
      <c r="W564" s="167"/>
      <c r="X564" s="167"/>
      <c r="Y564" s="167"/>
      <c r="Z564" s="167"/>
      <c r="AA564" s="167"/>
      <c r="AB564" s="167"/>
      <c r="AC564" s="167"/>
      <c r="AD564" s="167"/>
      <c r="AE564" s="167"/>
      <c r="AF564" s="167"/>
      <c r="AG564" s="167"/>
      <c r="AH564" s="167"/>
      <c r="AI564" s="167"/>
      <c r="AJ564" s="167"/>
      <c r="AK564" s="167"/>
      <c r="AL564" s="167"/>
      <c r="AM564" s="167"/>
      <c r="AN564" s="167"/>
      <c r="AO564" s="167"/>
    </row>
    <row r="565" spans="1:41" ht="71.25" customHeight="1">
      <c r="A565" s="404"/>
      <c r="B565" s="405"/>
      <c r="C565" s="405"/>
      <c r="D565" s="405"/>
      <c r="E565" s="405"/>
      <c r="F565" s="405"/>
      <c r="G565" s="405"/>
      <c r="H565" s="405"/>
      <c r="I565" s="405"/>
      <c r="J565" s="405"/>
      <c r="K565" s="405"/>
      <c r="L565" s="405"/>
      <c r="M565" s="405"/>
      <c r="N565" s="405"/>
      <c r="O565" s="405"/>
      <c r="P565" s="405"/>
      <c r="Q565" s="405"/>
      <c r="R565" s="405"/>
      <c r="S565" s="405"/>
      <c r="T565" s="405"/>
      <c r="U565" s="405"/>
      <c r="V565" s="405"/>
      <c r="W565" s="405"/>
      <c r="X565" s="405"/>
      <c r="Y565" s="405"/>
      <c r="Z565" s="405"/>
      <c r="AA565" s="405"/>
      <c r="AB565" s="405"/>
      <c r="AC565" s="405"/>
      <c r="AD565" s="405"/>
      <c r="AE565" s="405"/>
      <c r="AF565" s="405"/>
      <c r="AG565" s="405"/>
      <c r="AH565" s="405"/>
      <c r="AI565" s="405"/>
      <c r="AJ565" s="405"/>
      <c r="AK565" s="405"/>
      <c r="AL565" s="405"/>
      <c r="AM565" s="405"/>
      <c r="AN565" s="405"/>
      <c r="AO565" s="406"/>
    </row>
    <row r="566" spans="1:41" ht="71.25" customHeight="1">
      <c r="A566" s="383"/>
      <c r="B566" s="384"/>
      <c r="C566" s="384"/>
      <c r="D566" s="384"/>
      <c r="E566" s="384"/>
      <c r="F566" s="384"/>
      <c r="G566" s="384"/>
      <c r="H566" s="384"/>
      <c r="I566" s="384"/>
      <c r="J566" s="384"/>
      <c r="K566" s="384"/>
      <c r="L566" s="384"/>
      <c r="M566" s="384"/>
      <c r="N566" s="384"/>
      <c r="O566" s="384"/>
      <c r="P566" s="384"/>
      <c r="Q566" s="384"/>
      <c r="R566" s="384"/>
      <c r="S566" s="384"/>
      <c r="T566" s="384"/>
      <c r="U566" s="384"/>
      <c r="V566" s="384"/>
      <c r="W566" s="384"/>
      <c r="X566" s="384"/>
      <c r="Y566" s="384"/>
      <c r="Z566" s="384"/>
      <c r="AA566" s="384"/>
      <c r="AB566" s="384"/>
      <c r="AC566" s="384"/>
      <c r="AD566" s="384"/>
      <c r="AE566" s="384"/>
      <c r="AF566" s="384"/>
      <c r="AG566" s="384"/>
      <c r="AH566" s="384"/>
      <c r="AI566" s="384"/>
      <c r="AJ566" s="384"/>
      <c r="AK566" s="384"/>
      <c r="AL566" s="384"/>
      <c r="AM566" s="384"/>
      <c r="AN566" s="384"/>
      <c r="AO566" s="385"/>
    </row>
    <row r="567" spans="1:41" ht="71.25" customHeight="1">
      <c r="A567" s="383"/>
      <c r="B567" s="384"/>
      <c r="C567" s="384"/>
      <c r="D567" s="384"/>
      <c r="E567" s="384"/>
      <c r="F567" s="384"/>
      <c r="G567" s="384"/>
      <c r="H567" s="384"/>
      <c r="I567" s="384"/>
      <c r="J567" s="384"/>
      <c r="K567" s="384"/>
      <c r="L567" s="384"/>
      <c r="M567" s="384"/>
      <c r="N567" s="384"/>
      <c r="O567" s="384"/>
      <c r="P567" s="384"/>
      <c r="Q567" s="384"/>
      <c r="R567" s="384"/>
      <c r="S567" s="384"/>
      <c r="T567" s="384"/>
      <c r="U567" s="384"/>
      <c r="V567" s="384"/>
      <c r="W567" s="384"/>
      <c r="X567" s="384"/>
      <c r="Y567" s="384"/>
      <c r="Z567" s="384"/>
      <c r="AA567" s="384"/>
      <c r="AB567" s="384"/>
      <c r="AC567" s="384"/>
      <c r="AD567" s="384"/>
      <c r="AE567" s="384"/>
      <c r="AF567" s="384"/>
      <c r="AG567" s="384"/>
      <c r="AH567" s="384"/>
      <c r="AI567" s="384"/>
      <c r="AJ567" s="384"/>
      <c r="AK567" s="384"/>
      <c r="AL567" s="384"/>
      <c r="AM567" s="384"/>
      <c r="AN567" s="384"/>
      <c r="AO567" s="385"/>
    </row>
    <row r="568" spans="1:41" ht="71.25" customHeight="1">
      <c r="A568" s="383"/>
      <c r="B568" s="384"/>
      <c r="C568" s="384"/>
      <c r="D568" s="384"/>
      <c r="E568" s="384"/>
      <c r="F568" s="384"/>
      <c r="G568" s="384"/>
      <c r="H568" s="384"/>
      <c r="I568" s="384"/>
      <c r="J568" s="384"/>
      <c r="K568" s="384"/>
      <c r="L568" s="384"/>
      <c r="M568" s="384"/>
      <c r="N568" s="384"/>
      <c r="O568" s="384"/>
      <c r="P568" s="384"/>
      <c r="Q568" s="384"/>
      <c r="R568" s="384"/>
      <c r="S568" s="384"/>
      <c r="T568" s="384"/>
      <c r="U568" s="384"/>
      <c r="V568" s="384"/>
      <c r="W568" s="384"/>
      <c r="X568" s="384"/>
      <c r="Y568" s="384"/>
      <c r="Z568" s="384"/>
      <c r="AA568" s="384"/>
      <c r="AB568" s="384"/>
      <c r="AC568" s="384"/>
      <c r="AD568" s="384"/>
      <c r="AE568" s="384"/>
      <c r="AF568" s="384"/>
      <c r="AG568" s="384"/>
      <c r="AH568" s="384"/>
      <c r="AI568" s="384"/>
      <c r="AJ568" s="384"/>
      <c r="AK568" s="384"/>
      <c r="AL568" s="384"/>
      <c r="AM568" s="384"/>
      <c r="AN568" s="384"/>
      <c r="AO568" s="385"/>
    </row>
    <row r="569" spans="1:41" ht="71.25" customHeight="1">
      <c r="A569" s="554"/>
      <c r="B569" s="362"/>
      <c r="C569" s="362"/>
      <c r="D569" s="362"/>
      <c r="E569" s="362"/>
      <c r="F569" s="362"/>
      <c r="G569" s="362"/>
      <c r="H569" s="362"/>
      <c r="I569" s="362"/>
      <c r="J569" s="362"/>
      <c r="K569" s="362"/>
      <c r="L569" s="362"/>
      <c r="M569" s="362"/>
      <c r="N569" s="362"/>
      <c r="O569" s="362"/>
      <c r="P569" s="362"/>
      <c r="Q569" s="362"/>
      <c r="R569" s="362"/>
      <c r="S569" s="362"/>
      <c r="T569" s="362"/>
      <c r="U569" s="362"/>
      <c r="V569" s="362"/>
      <c r="W569" s="362"/>
      <c r="X569" s="362"/>
      <c r="Y569" s="362"/>
      <c r="Z569" s="362"/>
      <c r="AA569" s="362"/>
      <c r="AB569" s="362"/>
      <c r="AC569" s="362"/>
      <c r="AD569" s="362"/>
      <c r="AE569" s="362"/>
      <c r="AF569" s="362"/>
      <c r="AG569" s="362"/>
      <c r="AH569" s="362"/>
      <c r="AI569" s="362"/>
      <c r="AJ569" s="362"/>
      <c r="AK569" s="362"/>
      <c r="AL569" s="362"/>
      <c r="AM569" s="362"/>
      <c r="AN569" s="362"/>
      <c r="AO569" s="555"/>
    </row>
    <row r="571" spans="1:41" ht="121.5" customHeight="1">
      <c r="A571" s="167" t="s">
        <v>1910</v>
      </c>
      <c r="B571" s="167"/>
      <c r="C571" s="167"/>
      <c r="D571" s="167"/>
      <c r="E571" s="167"/>
      <c r="F571" s="167"/>
      <c r="G571" s="167"/>
      <c r="H571" s="167"/>
      <c r="I571" s="167"/>
      <c r="J571" s="167"/>
      <c r="K571" s="167"/>
      <c r="L571" s="167"/>
      <c r="M571" s="167"/>
      <c r="N571" s="167"/>
      <c r="O571" s="167"/>
      <c r="P571" s="167"/>
      <c r="Q571" s="167"/>
      <c r="R571" s="167"/>
      <c r="S571" s="167"/>
      <c r="T571" s="167"/>
      <c r="U571" s="167"/>
      <c r="V571" s="167"/>
      <c r="W571" s="167"/>
      <c r="X571" s="167"/>
      <c r="Y571" s="167"/>
      <c r="Z571" s="167"/>
      <c r="AA571" s="167"/>
      <c r="AB571" s="167"/>
      <c r="AC571" s="167"/>
      <c r="AD571" s="167"/>
      <c r="AE571" s="167"/>
      <c r="AF571" s="167"/>
      <c r="AG571" s="167"/>
      <c r="AH571" s="167"/>
      <c r="AI571" s="167"/>
      <c r="AJ571" s="167"/>
      <c r="AK571" s="167"/>
      <c r="AL571" s="167"/>
      <c r="AM571" s="167"/>
      <c r="AN571" s="167"/>
      <c r="AO571" s="167"/>
    </row>
    <row r="572" spans="1:41" ht="61" customHeight="1">
      <c r="A572" s="168"/>
      <c r="B572" s="169"/>
      <c r="C572" s="169"/>
      <c r="D572" s="169"/>
      <c r="E572" s="169"/>
      <c r="F572" s="169"/>
      <c r="G572" s="169"/>
      <c r="H572" s="169"/>
      <c r="I572" s="169"/>
      <c r="J572" s="169"/>
      <c r="K572" s="169"/>
      <c r="L572" s="169"/>
      <c r="M572" s="169"/>
      <c r="N572" s="169"/>
      <c r="O572" s="169"/>
      <c r="P572" s="169"/>
      <c r="Q572" s="169"/>
      <c r="R572" s="169"/>
      <c r="S572" s="169"/>
      <c r="T572" s="169"/>
      <c r="U572" s="169"/>
      <c r="V572" s="169"/>
      <c r="W572" s="169"/>
      <c r="X572" s="169"/>
      <c r="Y572" s="169"/>
      <c r="Z572" s="169"/>
      <c r="AA572" s="169"/>
      <c r="AB572" s="169"/>
      <c r="AC572" s="169"/>
      <c r="AD572" s="169"/>
      <c r="AE572" s="169"/>
      <c r="AF572" s="169"/>
      <c r="AG572" s="169"/>
      <c r="AH572" s="169"/>
      <c r="AI572" s="169"/>
      <c r="AJ572" s="169"/>
      <c r="AK572" s="169"/>
      <c r="AL572" s="169"/>
      <c r="AM572" s="169"/>
      <c r="AN572" s="169"/>
      <c r="AO572" s="170"/>
    </row>
    <row r="573" spans="1:41" ht="61" customHeight="1">
      <c r="A573" s="171"/>
      <c r="B573" s="172"/>
      <c r="C573" s="172"/>
      <c r="D573" s="172"/>
      <c r="E573" s="172"/>
      <c r="F573" s="172"/>
      <c r="G573" s="172"/>
      <c r="H573" s="172"/>
      <c r="I573" s="172"/>
      <c r="J573" s="172"/>
      <c r="K573" s="172"/>
      <c r="L573" s="172"/>
      <c r="M573" s="172"/>
      <c r="N573" s="172"/>
      <c r="O573" s="172"/>
      <c r="P573" s="172"/>
      <c r="Q573" s="172"/>
      <c r="R573" s="172"/>
      <c r="S573" s="172"/>
      <c r="T573" s="172"/>
      <c r="U573" s="172"/>
      <c r="V573" s="172"/>
      <c r="W573" s="172"/>
      <c r="X573" s="172"/>
      <c r="Y573" s="172"/>
      <c r="Z573" s="172"/>
      <c r="AA573" s="172"/>
      <c r="AB573" s="172"/>
      <c r="AC573" s="172"/>
      <c r="AD573" s="172"/>
      <c r="AE573" s="172"/>
      <c r="AF573" s="172"/>
      <c r="AG573" s="172"/>
      <c r="AH573" s="172"/>
      <c r="AI573" s="172"/>
      <c r="AJ573" s="172"/>
      <c r="AK573" s="172"/>
      <c r="AL573" s="172"/>
      <c r="AM573" s="172"/>
      <c r="AN573" s="172"/>
      <c r="AO573" s="173"/>
    </row>
    <row r="574" spans="1:41" ht="61" customHeight="1">
      <c r="A574" s="171"/>
      <c r="B574" s="172"/>
      <c r="C574" s="172"/>
      <c r="D574" s="172"/>
      <c r="E574" s="172"/>
      <c r="F574" s="172"/>
      <c r="G574" s="172"/>
      <c r="H574" s="172"/>
      <c r="I574" s="172"/>
      <c r="J574" s="172"/>
      <c r="K574" s="172"/>
      <c r="L574" s="172"/>
      <c r="M574" s="172"/>
      <c r="N574" s="172"/>
      <c r="O574" s="172"/>
      <c r="P574" s="172"/>
      <c r="Q574" s="172"/>
      <c r="R574" s="172"/>
      <c r="S574" s="172"/>
      <c r="T574" s="172"/>
      <c r="U574" s="172"/>
      <c r="V574" s="172"/>
      <c r="W574" s="172"/>
      <c r="X574" s="172"/>
      <c r="Y574" s="172"/>
      <c r="Z574" s="172"/>
      <c r="AA574" s="172"/>
      <c r="AB574" s="172"/>
      <c r="AC574" s="172"/>
      <c r="AD574" s="172"/>
      <c r="AE574" s="172"/>
      <c r="AF574" s="172"/>
      <c r="AG574" s="172"/>
      <c r="AH574" s="172"/>
      <c r="AI574" s="172"/>
      <c r="AJ574" s="172"/>
      <c r="AK574" s="172"/>
      <c r="AL574" s="172"/>
      <c r="AM574" s="172"/>
      <c r="AN574" s="172"/>
      <c r="AO574" s="173"/>
    </row>
    <row r="575" spans="1:41" ht="61" customHeight="1">
      <c r="A575" s="171"/>
      <c r="B575" s="172"/>
      <c r="C575" s="172"/>
      <c r="D575" s="172"/>
      <c r="E575" s="172"/>
      <c r="F575" s="172"/>
      <c r="G575" s="172"/>
      <c r="H575" s="172"/>
      <c r="I575" s="172"/>
      <c r="J575" s="172"/>
      <c r="K575" s="172"/>
      <c r="L575" s="172"/>
      <c r="M575" s="172"/>
      <c r="N575" s="172"/>
      <c r="O575" s="172"/>
      <c r="P575" s="172"/>
      <c r="Q575" s="172"/>
      <c r="R575" s="172"/>
      <c r="S575" s="172"/>
      <c r="T575" s="172"/>
      <c r="U575" s="172"/>
      <c r="V575" s="172"/>
      <c r="W575" s="172"/>
      <c r="X575" s="172"/>
      <c r="Y575" s="172"/>
      <c r="Z575" s="172"/>
      <c r="AA575" s="172"/>
      <c r="AB575" s="172"/>
      <c r="AC575" s="172"/>
      <c r="AD575" s="172"/>
      <c r="AE575" s="172"/>
      <c r="AF575" s="172"/>
      <c r="AG575" s="172"/>
      <c r="AH575" s="172"/>
      <c r="AI575" s="172"/>
      <c r="AJ575" s="172"/>
      <c r="AK575" s="172"/>
      <c r="AL575" s="172"/>
      <c r="AM575" s="172"/>
      <c r="AN575" s="172"/>
      <c r="AO575" s="173"/>
    </row>
    <row r="576" spans="1:41" ht="61" customHeight="1">
      <c r="A576" s="174"/>
      <c r="B576" s="175"/>
      <c r="C576" s="175"/>
      <c r="D576" s="175"/>
      <c r="E576" s="175"/>
      <c r="F576" s="175"/>
      <c r="G576" s="175"/>
      <c r="H576" s="175"/>
      <c r="I576" s="175"/>
      <c r="J576" s="175"/>
      <c r="K576" s="175"/>
      <c r="L576" s="175"/>
      <c r="M576" s="175"/>
      <c r="N576" s="175"/>
      <c r="O576" s="175"/>
      <c r="P576" s="175"/>
      <c r="Q576" s="175"/>
      <c r="R576" s="175"/>
      <c r="S576" s="175"/>
      <c r="T576" s="175"/>
      <c r="U576" s="175"/>
      <c r="V576" s="175"/>
      <c r="W576" s="175"/>
      <c r="X576" s="175"/>
      <c r="Y576" s="175"/>
      <c r="Z576" s="175"/>
      <c r="AA576" s="175"/>
      <c r="AB576" s="175"/>
      <c r="AC576" s="175"/>
      <c r="AD576" s="175"/>
      <c r="AE576" s="175"/>
      <c r="AF576" s="175"/>
      <c r="AG576" s="175"/>
      <c r="AH576" s="175"/>
      <c r="AI576" s="175"/>
      <c r="AJ576" s="175"/>
      <c r="AK576" s="175"/>
      <c r="AL576" s="175"/>
      <c r="AM576" s="175"/>
      <c r="AN576" s="175"/>
      <c r="AO576" s="176"/>
    </row>
    <row r="577" spans="1:41" ht="33" customHeight="1">
      <c r="A577" s="140"/>
      <c r="B577" s="140"/>
      <c r="C577" s="140"/>
      <c r="D577" s="140"/>
      <c r="E577" s="140"/>
      <c r="F577" s="140"/>
      <c r="G577" s="140"/>
      <c r="H577" s="140"/>
      <c r="I577" s="140"/>
      <c r="J577" s="140"/>
      <c r="K577" s="140"/>
      <c r="L577" s="140"/>
      <c r="M577" s="140"/>
      <c r="N577" s="140"/>
      <c r="O577" s="140"/>
      <c r="P577" s="140"/>
      <c r="Q577" s="140"/>
      <c r="R577" s="140"/>
      <c r="S577" s="140"/>
      <c r="T577" s="140"/>
      <c r="U577" s="140"/>
      <c r="V577" s="140"/>
      <c r="W577" s="140"/>
      <c r="X577" s="140"/>
      <c r="Y577" s="140"/>
      <c r="Z577" s="140"/>
      <c r="AA577" s="140"/>
      <c r="AB577" s="140"/>
      <c r="AC577" s="140"/>
      <c r="AD577" s="140"/>
      <c r="AE577" s="140"/>
      <c r="AF577" s="140"/>
      <c r="AG577" s="140"/>
      <c r="AH577" s="140"/>
      <c r="AI577" s="140"/>
      <c r="AJ577" s="140"/>
      <c r="AK577" s="140"/>
      <c r="AL577" s="140"/>
      <c r="AM577" s="140"/>
      <c r="AN577" s="140"/>
      <c r="AO577" s="140"/>
    </row>
    <row r="578" spans="1:41" ht="22.5">
      <c r="A578" s="167" t="s">
        <v>1911</v>
      </c>
      <c r="B578" s="167"/>
      <c r="C578" s="167"/>
      <c r="D578" s="167"/>
      <c r="E578" s="167"/>
      <c r="F578" s="167"/>
      <c r="G578" s="167"/>
      <c r="H578" s="167"/>
      <c r="I578" s="167"/>
      <c r="J578" s="167"/>
      <c r="K578" s="167"/>
      <c r="L578" s="167"/>
      <c r="M578" s="167"/>
      <c r="N578" s="167"/>
      <c r="O578" s="167"/>
      <c r="P578" s="167"/>
      <c r="Q578" s="167"/>
      <c r="R578" s="167"/>
      <c r="S578" s="167"/>
      <c r="T578" s="167"/>
      <c r="U578" s="167"/>
      <c r="V578" s="167"/>
      <c r="W578" s="167"/>
      <c r="X578" s="167"/>
      <c r="Y578" s="167"/>
      <c r="Z578" s="167"/>
      <c r="AA578" s="167"/>
      <c r="AB578" s="167"/>
      <c r="AC578" s="167"/>
      <c r="AD578" s="167"/>
      <c r="AE578" s="167"/>
      <c r="AF578" s="167"/>
      <c r="AG578" s="167"/>
      <c r="AH578" s="167"/>
      <c r="AI578" s="167"/>
      <c r="AJ578" s="167"/>
      <c r="AK578" s="167"/>
      <c r="AL578" s="167"/>
      <c r="AM578" s="167"/>
      <c r="AN578" s="167"/>
      <c r="AO578" s="167"/>
    </row>
    <row r="579" spans="1:41" ht="40.5" customHeight="1">
      <c r="A579" s="168"/>
      <c r="B579" s="169"/>
      <c r="C579" s="169"/>
      <c r="D579" s="169"/>
      <c r="E579" s="169"/>
      <c r="F579" s="169"/>
      <c r="G579" s="169"/>
      <c r="H579" s="169"/>
      <c r="I579" s="169"/>
      <c r="J579" s="169"/>
      <c r="K579" s="169"/>
      <c r="L579" s="169"/>
      <c r="M579" s="169"/>
      <c r="N579" s="169"/>
      <c r="O579" s="169"/>
      <c r="P579" s="169"/>
      <c r="Q579" s="169"/>
      <c r="R579" s="169"/>
      <c r="S579" s="169"/>
      <c r="T579" s="169"/>
      <c r="U579" s="169"/>
      <c r="V579" s="169"/>
      <c r="W579" s="169"/>
      <c r="X579" s="169"/>
      <c r="Y579" s="169"/>
      <c r="Z579" s="169"/>
      <c r="AA579" s="169"/>
      <c r="AB579" s="169"/>
      <c r="AC579" s="169"/>
      <c r="AD579" s="169"/>
      <c r="AE579" s="169"/>
      <c r="AF579" s="169"/>
      <c r="AG579" s="169"/>
      <c r="AH579" s="169"/>
      <c r="AI579" s="169"/>
      <c r="AJ579" s="169"/>
      <c r="AK579" s="169"/>
      <c r="AL579" s="169"/>
      <c r="AM579" s="169"/>
      <c r="AN579" s="169"/>
      <c r="AO579" s="170"/>
    </row>
    <row r="580" spans="1:41" ht="40.5" customHeight="1">
      <c r="A580" s="171"/>
      <c r="B580" s="172"/>
      <c r="C580" s="172"/>
      <c r="D580" s="172"/>
      <c r="E580" s="172"/>
      <c r="F580" s="172"/>
      <c r="G580" s="172"/>
      <c r="H580" s="172"/>
      <c r="I580" s="172"/>
      <c r="J580" s="172"/>
      <c r="K580" s="172"/>
      <c r="L580" s="172"/>
      <c r="M580" s="172"/>
      <c r="N580" s="172"/>
      <c r="O580" s="172"/>
      <c r="P580" s="172"/>
      <c r="Q580" s="172"/>
      <c r="R580" s="172"/>
      <c r="S580" s="172"/>
      <c r="T580" s="172"/>
      <c r="U580" s="172"/>
      <c r="V580" s="172"/>
      <c r="W580" s="172"/>
      <c r="X580" s="172"/>
      <c r="Y580" s="172"/>
      <c r="Z580" s="172"/>
      <c r="AA580" s="172"/>
      <c r="AB580" s="172"/>
      <c r="AC580" s="172"/>
      <c r="AD580" s="172"/>
      <c r="AE580" s="172"/>
      <c r="AF580" s="172"/>
      <c r="AG580" s="172"/>
      <c r="AH580" s="172"/>
      <c r="AI580" s="172"/>
      <c r="AJ580" s="172"/>
      <c r="AK580" s="172"/>
      <c r="AL580" s="172"/>
      <c r="AM580" s="172"/>
      <c r="AN580" s="172"/>
      <c r="AO580" s="173"/>
    </row>
    <row r="581" spans="1:41" ht="40.5" customHeight="1">
      <c r="A581" s="171"/>
      <c r="B581" s="172"/>
      <c r="C581" s="172"/>
      <c r="D581" s="172"/>
      <c r="E581" s="172"/>
      <c r="F581" s="172"/>
      <c r="G581" s="172"/>
      <c r="H581" s="172"/>
      <c r="I581" s="172"/>
      <c r="J581" s="172"/>
      <c r="K581" s="172"/>
      <c r="L581" s="172"/>
      <c r="M581" s="172"/>
      <c r="N581" s="172"/>
      <c r="O581" s="172"/>
      <c r="P581" s="172"/>
      <c r="Q581" s="172"/>
      <c r="R581" s="172"/>
      <c r="S581" s="172"/>
      <c r="T581" s="172"/>
      <c r="U581" s="172"/>
      <c r="V581" s="172"/>
      <c r="W581" s="172"/>
      <c r="X581" s="172"/>
      <c r="Y581" s="172"/>
      <c r="Z581" s="172"/>
      <c r="AA581" s="172"/>
      <c r="AB581" s="172"/>
      <c r="AC581" s="172"/>
      <c r="AD581" s="172"/>
      <c r="AE581" s="172"/>
      <c r="AF581" s="172"/>
      <c r="AG581" s="172"/>
      <c r="AH581" s="172"/>
      <c r="AI581" s="172"/>
      <c r="AJ581" s="172"/>
      <c r="AK581" s="172"/>
      <c r="AL581" s="172"/>
      <c r="AM581" s="172"/>
      <c r="AN581" s="172"/>
      <c r="AO581" s="173"/>
    </row>
    <row r="582" spans="1:41" ht="40.5" customHeight="1">
      <c r="A582" s="171"/>
      <c r="B582" s="172"/>
      <c r="C582" s="172"/>
      <c r="D582" s="172"/>
      <c r="E582" s="172"/>
      <c r="F582" s="172"/>
      <c r="G582" s="172"/>
      <c r="H582" s="172"/>
      <c r="I582" s="172"/>
      <c r="J582" s="172"/>
      <c r="K582" s="172"/>
      <c r="L582" s="172"/>
      <c r="M582" s="172"/>
      <c r="N582" s="172"/>
      <c r="O582" s="172"/>
      <c r="P582" s="172"/>
      <c r="Q582" s="172"/>
      <c r="R582" s="172"/>
      <c r="S582" s="172"/>
      <c r="T582" s="172"/>
      <c r="U582" s="172"/>
      <c r="V582" s="172"/>
      <c r="W582" s="172"/>
      <c r="X582" s="172"/>
      <c r="Y582" s="172"/>
      <c r="Z582" s="172"/>
      <c r="AA582" s="172"/>
      <c r="AB582" s="172"/>
      <c r="AC582" s="172"/>
      <c r="AD582" s="172"/>
      <c r="AE582" s="172"/>
      <c r="AF582" s="172"/>
      <c r="AG582" s="172"/>
      <c r="AH582" s="172"/>
      <c r="AI582" s="172"/>
      <c r="AJ582" s="172"/>
      <c r="AK582" s="172"/>
      <c r="AL582" s="172"/>
      <c r="AM582" s="172"/>
      <c r="AN582" s="172"/>
      <c r="AO582" s="173"/>
    </row>
    <row r="583" spans="1:41" ht="40.5" customHeight="1">
      <c r="A583" s="174"/>
      <c r="B583" s="175"/>
      <c r="C583" s="175"/>
      <c r="D583" s="175"/>
      <c r="E583" s="175"/>
      <c r="F583" s="175"/>
      <c r="G583" s="175"/>
      <c r="H583" s="175"/>
      <c r="I583" s="175"/>
      <c r="J583" s="175"/>
      <c r="K583" s="175"/>
      <c r="L583" s="175"/>
      <c r="M583" s="175"/>
      <c r="N583" s="175"/>
      <c r="O583" s="175"/>
      <c r="P583" s="175"/>
      <c r="Q583" s="175"/>
      <c r="R583" s="175"/>
      <c r="S583" s="175"/>
      <c r="T583" s="175"/>
      <c r="U583" s="175"/>
      <c r="V583" s="175"/>
      <c r="W583" s="175"/>
      <c r="X583" s="175"/>
      <c r="Y583" s="175"/>
      <c r="Z583" s="175"/>
      <c r="AA583" s="175"/>
      <c r="AB583" s="175"/>
      <c r="AC583" s="175"/>
      <c r="AD583" s="175"/>
      <c r="AE583" s="175"/>
      <c r="AF583" s="175"/>
      <c r="AG583" s="175"/>
      <c r="AH583" s="175"/>
      <c r="AI583" s="175"/>
      <c r="AJ583" s="175"/>
      <c r="AK583" s="175"/>
      <c r="AL583" s="175"/>
      <c r="AM583" s="175"/>
      <c r="AN583" s="175"/>
      <c r="AO583" s="176"/>
    </row>
    <row r="585" spans="1:41" ht="22.5">
      <c r="A585" s="167" t="s">
        <v>1912</v>
      </c>
      <c r="B585" s="167"/>
      <c r="C585" s="167"/>
      <c r="D585" s="167"/>
      <c r="E585" s="167"/>
      <c r="F585" s="167"/>
      <c r="G585" s="167"/>
      <c r="H585" s="167"/>
      <c r="I585" s="167"/>
      <c r="J585" s="167"/>
      <c r="K585" s="167"/>
      <c r="L585" s="167"/>
      <c r="M585" s="167"/>
      <c r="N585" s="167"/>
      <c r="O585" s="167"/>
      <c r="P585" s="167"/>
      <c r="Q585" s="167"/>
      <c r="R585" s="167"/>
      <c r="S585" s="167"/>
      <c r="T585" s="167"/>
      <c r="U585" s="167"/>
      <c r="V585" s="167"/>
      <c r="W585" s="167"/>
      <c r="X585" s="167"/>
      <c r="Y585" s="167"/>
      <c r="Z585" s="167"/>
      <c r="AA585" s="167"/>
      <c r="AB585" s="167"/>
      <c r="AC585" s="167"/>
      <c r="AD585" s="167"/>
      <c r="AE585" s="167"/>
      <c r="AF585" s="167"/>
      <c r="AG585" s="167"/>
      <c r="AH585" s="167"/>
      <c r="AI585" s="167"/>
      <c r="AJ585" s="167"/>
      <c r="AK585" s="167"/>
      <c r="AL585" s="167"/>
      <c r="AM585" s="167"/>
      <c r="AN585" s="167"/>
      <c r="AO585" s="167"/>
    </row>
    <row r="586" spans="1:41" ht="46.5" customHeight="1">
      <c r="A586" s="489"/>
      <c r="B586" s="175"/>
      <c r="C586" s="175"/>
      <c r="D586" s="175"/>
      <c r="E586" s="175"/>
      <c r="F586" s="175"/>
      <c r="G586" s="175"/>
      <c r="H586" s="175"/>
      <c r="I586" s="175"/>
      <c r="J586" s="175"/>
      <c r="K586" s="175"/>
      <c r="L586" s="175"/>
      <c r="M586" s="175"/>
      <c r="N586" s="175"/>
      <c r="O586" s="175"/>
      <c r="P586" s="175"/>
      <c r="Q586" s="175"/>
      <c r="R586" s="175"/>
      <c r="S586" s="175"/>
      <c r="T586" s="175"/>
      <c r="U586" s="175"/>
      <c r="V586" s="175"/>
      <c r="W586" s="175"/>
      <c r="X586" s="175"/>
      <c r="Y586" s="175"/>
      <c r="Z586" s="175"/>
      <c r="AA586" s="175"/>
      <c r="AB586" s="175"/>
      <c r="AC586" s="175"/>
      <c r="AD586" s="175"/>
      <c r="AE586" s="175"/>
      <c r="AF586" s="175"/>
      <c r="AG586" s="175"/>
      <c r="AH586" s="175"/>
      <c r="AI586" s="175"/>
      <c r="AJ586" s="175"/>
      <c r="AK586" s="175"/>
      <c r="AL586" s="175"/>
      <c r="AM586" s="175"/>
      <c r="AN586" s="175"/>
      <c r="AO586" s="175"/>
    </row>
    <row r="587" spans="1:41" ht="46.5" customHeight="1">
      <c r="A587" s="489"/>
      <c r="B587" s="175"/>
      <c r="C587" s="175"/>
      <c r="D587" s="175"/>
      <c r="E587" s="175"/>
      <c r="F587" s="175"/>
      <c r="G587" s="175"/>
      <c r="H587" s="175"/>
      <c r="I587" s="175"/>
      <c r="J587" s="175"/>
      <c r="K587" s="175"/>
      <c r="L587" s="175"/>
      <c r="M587" s="175"/>
      <c r="N587" s="175"/>
      <c r="O587" s="175"/>
      <c r="P587" s="175"/>
      <c r="Q587" s="175"/>
      <c r="R587" s="175"/>
      <c r="S587" s="175"/>
      <c r="T587" s="175"/>
      <c r="U587" s="175"/>
      <c r="V587" s="175"/>
      <c r="W587" s="175"/>
      <c r="X587" s="175"/>
      <c r="Y587" s="175"/>
      <c r="Z587" s="175"/>
      <c r="AA587" s="175"/>
      <c r="AB587" s="175"/>
      <c r="AC587" s="175"/>
      <c r="AD587" s="175"/>
      <c r="AE587" s="175"/>
      <c r="AF587" s="175"/>
      <c r="AG587" s="175"/>
      <c r="AH587" s="175"/>
      <c r="AI587" s="175"/>
      <c r="AJ587" s="175"/>
      <c r="AK587" s="175"/>
      <c r="AL587" s="175"/>
      <c r="AM587" s="175"/>
      <c r="AN587" s="175"/>
      <c r="AO587" s="175"/>
    </row>
    <row r="588" spans="1:41" ht="46.5" customHeight="1">
      <c r="A588" s="489"/>
      <c r="B588" s="175"/>
      <c r="C588" s="175"/>
      <c r="D588" s="175"/>
      <c r="E588" s="175"/>
      <c r="F588" s="175"/>
      <c r="G588" s="175"/>
      <c r="H588" s="175"/>
      <c r="I588" s="175"/>
      <c r="J588" s="175"/>
      <c r="K588" s="175"/>
      <c r="L588" s="175"/>
      <c r="M588" s="175"/>
      <c r="N588" s="175"/>
      <c r="O588" s="175"/>
      <c r="P588" s="175"/>
      <c r="Q588" s="175"/>
      <c r="R588" s="175"/>
      <c r="S588" s="175"/>
      <c r="T588" s="175"/>
      <c r="U588" s="175"/>
      <c r="V588" s="175"/>
      <c r="W588" s="175"/>
      <c r="X588" s="175"/>
      <c r="Y588" s="175"/>
      <c r="Z588" s="175"/>
      <c r="AA588" s="175"/>
      <c r="AB588" s="175"/>
      <c r="AC588" s="175"/>
      <c r="AD588" s="175"/>
      <c r="AE588" s="175"/>
      <c r="AF588" s="175"/>
      <c r="AG588" s="175"/>
      <c r="AH588" s="175"/>
      <c r="AI588" s="175"/>
      <c r="AJ588" s="175"/>
      <c r="AK588" s="175"/>
      <c r="AL588" s="175"/>
      <c r="AM588" s="175"/>
      <c r="AN588" s="175"/>
      <c r="AO588" s="175"/>
    </row>
    <row r="589" spans="1:41" ht="46.5" customHeight="1">
      <c r="A589" s="489"/>
      <c r="B589" s="175"/>
      <c r="C589" s="175"/>
      <c r="D589" s="175"/>
      <c r="E589" s="175"/>
      <c r="F589" s="175"/>
      <c r="G589" s="175"/>
      <c r="H589" s="175"/>
      <c r="I589" s="175"/>
      <c r="J589" s="175"/>
      <c r="K589" s="175"/>
      <c r="L589" s="175"/>
      <c r="M589" s="175"/>
      <c r="N589" s="175"/>
      <c r="O589" s="175"/>
      <c r="P589" s="175"/>
      <c r="Q589" s="175"/>
      <c r="R589" s="175"/>
      <c r="S589" s="175"/>
      <c r="T589" s="175"/>
      <c r="U589" s="175"/>
      <c r="V589" s="175"/>
      <c r="W589" s="175"/>
      <c r="X589" s="175"/>
      <c r="Y589" s="175"/>
      <c r="Z589" s="175"/>
      <c r="AA589" s="175"/>
      <c r="AB589" s="175"/>
      <c r="AC589" s="175"/>
      <c r="AD589" s="175"/>
      <c r="AE589" s="175"/>
      <c r="AF589" s="175"/>
      <c r="AG589" s="175"/>
      <c r="AH589" s="175"/>
      <c r="AI589" s="175"/>
      <c r="AJ589" s="175"/>
      <c r="AK589" s="175"/>
      <c r="AL589" s="175"/>
      <c r="AM589" s="175"/>
      <c r="AN589" s="175"/>
      <c r="AO589" s="175"/>
    </row>
    <row r="590" spans="1:41" ht="46.5" customHeight="1">
      <c r="A590" s="360"/>
      <c r="B590" s="360"/>
      <c r="C590" s="360"/>
      <c r="D590" s="360"/>
      <c r="E590" s="360"/>
      <c r="F590" s="360"/>
      <c r="G590" s="360"/>
      <c r="H590" s="360"/>
      <c r="I590" s="360"/>
      <c r="J590" s="360"/>
      <c r="K590" s="360"/>
      <c r="L590" s="360"/>
      <c r="M590" s="360"/>
      <c r="N590" s="360"/>
      <c r="O590" s="360"/>
      <c r="P590" s="360"/>
      <c r="Q590" s="360"/>
      <c r="R590" s="360"/>
      <c r="S590" s="360"/>
      <c r="T590" s="360"/>
      <c r="U590" s="360"/>
      <c r="V590" s="360"/>
      <c r="W590" s="360"/>
      <c r="X590" s="360"/>
      <c r="Y590" s="360"/>
      <c r="Z590" s="360"/>
      <c r="AA590" s="360"/>
      <c r="AB590" s="360"/>
      <c r="AC590" s="360"/>
      <c r="AD590" s="360"/>
      <c r="AE590" s="360"/>
      <c r="AF590" s="360"/>
      <c r="AG590" s="360"/>
      <c r="AH590" s="360"/>
      <c r="AI590" s="360"/>
      <c r="AJ590" s="360"/>
      <c r="AK590" s="360"/>
      <c r="AL590" s="360"/>
      <c r="AM590" s="360"/>
      <c r="AN590" s="360"/>
      <c r="AO590" s="360"/>
    </row>
    <row r="591" spans="1:41" ht="46.5" customHeight="1">
      <c r="A591" s="360"/>
      <c r="B591" s="360"/>
      <c r="C591" s="360"/>
      <c r="D591" s="360"/>
      <c r="E591" s="360"/>
      <c r="F591" s="360"/>
      <c r="G591" s="360"/>
      <c r="H591" s="360"/>
      <c r="I591" s="360"/>
      <c r="J591" s="360"/>
      <c r="K591" s="360"/>
      <c r="L591" s="360"/>
      <c r="M591" s="360"/>
      <c r="N591" s="360"/>
      <c r="O591" s="360"/>
      <c r="P591" s="360"/>
      <c r="Q591" s="360"/>
      <c r="R591" s="360"/>
      <c r="S591" s="360"/>
      <c r="T591" s="360"/>
      <c r="U591" s="360"/>
      <c r="V591" s="360"/>
      <c r="W591" s="360"/>
      <c r="X591" s="360"/>
      <c r="Y591" s="360"/>
      <c r="Z591" s="360"/>
      <c r="AA591" s="360"/>
      <c r="AB591" s="360"/>
      <c r="AC591" s="360"/>
      <c r="AD591" s="360"/>
      <c r="AE591" s="360"/>
      <c r="AF591" s="360"/>
      <c r="AG591" s="360"/>
      <c r="AH591" s="360"/>
      <c r="AI591" s="360"/>
      <c r="AJ591" s="360"/>
      <c r="AK591" s="360"/>
      <c r="AL591" s="360"/>
      <c r="AM591" s="360"/>
      <c r="AN591" s="360"/>
      <c r="AO591" s="360"/>
    </row>
    <row r="592" spans="1:41" ht="46.5" customHeight="1">
      <c r="A592" s="360"/>
      <c r="B592" s="360"/>
      <c r="C592" s="360"/>
      <c r="D592" s="360"/>
      <c r="E592" s="360"/>
      <c r="F592" s="360"/>
      <c r="G592" s="360"/>
      <c r="H592" s="360"/>
      <c r="I592" s="360"/>
      <c r="J592" s="360"/>
      <c r="K592" s="360"/>
      <c r="L592" s="360"/>
      <c r="M592" s="360"/>
      <c r="N592" s="360"/>
      <c r="O592" s="360"/>
      <c r="P592" s="360"/>
      <c r="Q592" s="360"/>
      <c r="R592" s="360"/>
      <c r="S592" s="360"/>
      <c r="T592" s="360"/>
      <c r="U592" s="360"/>
      <c r="V592" s="360"/>
      <c r="W592" s="360"/>
      <c r="X592" s="360"/>
      <c r="Y592" s="360"/>
      <c r="Z592" s="360"/>
      <c r="AA592" s="360"/>
      <c r="AB592" s="360"/>
      <c r="AC592" s="360"/>
      <c r="AD592" s="360"/>
      <c r="AE592" s="360"/>
      <c r="AF592" s="360"/>
      <c r="AG592" s="360"/>
      <c r="AH592" s="360"/>
      <c r="AI592" s="360"/>
      <c r="AJ592" s="360"/>
      <c r="AK592" s="360"/>
      <c r="AL592" s="360"/>
      <c r="AM592" s="360"/>
      <c r="AN592" s="360"/>
      <c r="AO592" s="360"/>
    </row>
    <row r="593" spans="1:41" ht="46.5" customHeight="1">
      <c r="A593" s="360"/>
      <c r="B593" s="360"/>
      <c r="C593" s="360"/>
      <c r="D593" s="360"/>
      <c r="E593" s="360"/>
      <c r="F593" s="360"/>
      <c r="G593" s="360"/>
      <c r="H593" s="360"/>
      <c r="I593" s="360"/>
      <c r="J593" s="360"/>
      <c r="K593" s="360"/>
      <c r="L593" s="360"/>
      <c r="M593" s="360"/>
      <c r="N593" s="360"/>
      <c r="O593" s="360"/>
      <c r="P593" s="360"/>
      <c r="Q593" s="360"/>
      <c r="R593" s="360"/>
      <c r="S593" s="360"/>
      <c r="T593" s="360"/>
      <c r="U593" s="360"/>
      <c r="V593" s="360"/>
      <c r="W593" s="360"/>
      <c r="X593" s="360"/>
      <c r="Y593" s="360"/>
      <c r="Z593" s="360"/>
      <c r="AA593" s="360"/>
      <c r="AB593" s="360"/>
      <c r="AC593" s="360"/>
      <c r="AD593" s="360"/>
      <c r="AE593" s="360"/>
      <c r="AF593" s="360"/>
      <c r="AG593" s="360"/>
      <c r="AH593" s="360"/>
      <c r="AI593" s="360"/>
      <c r="AJ593" s="360"/>
      <c r="AK593" s="360"/>
      <c r="AL593" s="360"/>
      <c r="AM593" s="360"/>
      <c r="AN593" s="360"/>
      <c r="AO593" s="360"/>
    </row>
    <row r="594" spans="1:41" ht="46.5" customHeight="1">
      <c r="A594" s="360"/>
      <c r="B594" s="360"/>
      <c r="C594" s="360"/>
      <c r="D594" s="360"/>
      <c r="E594" s="360"/>
      <c r="F594" s="360"/>
      <c r="G594" s="360"/>
      <c r="H594" s="360"/>
      <c r="I594" s="360"/>
      <c r="J594" s="360"/>
      <c r="K594" s="360"/>
      <c r="L594" s="360"/>
      <c r="M594" s="360"/>
      <c r="N594" s="360"/>
      <c r="O594" s="360"/>
      <c r="P594" s="360"/>
      <c r="Q594" s="360"/>
      <c r="R594" s="360"/>
      <c r="S594" s="360"/>
      <c r="T594" s="360"/>
      <c r="U594" s="360"/>
      <c r="V594" s="360"/>
      <c r="W594" s="360"/>
      <c r="X594" s="360"/>
      <c r="Y594" s="360"/>
      <c r="Z594" s="360"/>
      <c r="AA594" s="360"/>
      <c r="AB594" s="360"/>
      <c r="AC594" s="360"/>
      <c r="AD594" s="360"/>
      <c r="AE594" s="360"/>
      <c r="AF594" s="360"/>
      <c r="AG594" s="360"/>
      <c r="AH594" s="360"/>
      <c r="AI594" s="360"/>
      <c r="AJ594" s="360"/>
      <c r="AK594" s="360"/>
      <c r="AL594" s="360"/>
      <c r="AM594" s="360"/>
      <c r="AN594" s="360"/>
      <c r="AO594" s="360"/>
    </row>
    <row r="595" spans="1:41" ht="46.5" customHeight="1">
      <c r="A595" s="360"/>
      <c r="B595" s="360"/>
      <c r="C595" s="360"/>
      <c r="D595" s="360"/>
      <c r="E595" s="360"/>
      <c r="F595" s="360"/>
      <c r="G595" s="360"/>
      <c r="H595" s="360"/>
      <c r="I595" s="360"/>
      <c r="J595" s="360"/>
      <c r="K595" s="360"/>
      <c r="L595" s="360"/>
      <c r="M595" s="360"/>
      <c r="N595" s="360"/>
      <c r="O595" s="360"/>
      <c r="P595" s="360"/>
      <c r="Q595" s="360"/>
      <c r="R595" s="360"/>
      <c r="S595" s="360"/>
      <c r="T595" s="360"/>
      <c r="U595" s="360"/>
      <c r="V595" s="360"/>
      <c r="W595" s="360"/>
      <c r="X595" s="360"/>
      <c r="Y595" s="360"/>
      <c r="Z595" s="360"/>
      <c r="AA595" s="360"/>
      <c r="AB595" s="360"/>
      <c r="AC595" s="360"/>
      <c r="AD595" s="360"/>
      <c r="AE595" s="360"/>
      <c r="AF595" s="360"/>
      <c r="AG595" s="360"/>
      <c r="AH595" s="360"/>
      <c r="AI595" s="360"/>
      <c r="AJ595" s="360"/>
      <c r="AK595" s="360"/>
      <c r="AL595" s="360"/>
      <c r="AM595" s="360"/>
      <c r="AN595" s="360"/>
      <c r="AO595" s="360"/>
    </row>
    <row r="751" spans="1:1" ht="140" hidden="1">
      <c r="A751" s="132" t="s">
        <v>1913</v>
      </c>
    </row>
    <row r="752" spans="1:1" ht="297.5" hidden="1">
      <c r="A752" s="126" t="s">
        <v>1914</v>
      </c>
    </row>
    <row r="753" spans="1:1" ht="140" hidden="1">
      <c r="A753" s="126" t="s">
        <v>1915</v>
      </c>
    </row>
    <row r="754" spans="1:1" ht="280" hidden="1">
      <c r="A754" s="126" t="s">
        <v>1916</v>
      </c>
    </row>
    <row r="755" spans="1:1" ht="409.5" hidden="1">
      <c r="A755" s="126" t="s">
        <v>1917</v>
      </c>
    </row>
    <row r="756" spans="1:1" ht="402.5" hidden="1">
      <c r="A756" s="126" t="s">
        <v>1918</v>
      </c>
    </row>
    <row r="757" spans="1:1" ht="210" hidden="1">
      <c r="A757" s="126" t="s">
        <v>1919</v>
      </c>
    </row>
    <row r="758" spans="1:1" ht="192.5" hidden="1">
      <c r="A758" s="126" t="s">
        <v>1920</v>
      </c>
    </row>
    <row r="759" spans="1:1" ht="192.5" hidden="1">
      <c r="A759" s="126" t="s">
        <v>1921</v>
      </c>
    </row>
    <row r="760" spans="1:1" ht="409.5" hidden="1">
      <c r="A760" s="126" t="s">
        <v>1922</v>
      </c>
    </row>
    <row r="769" spans="3:4">
      <c r="C769" s="1" t="s">
        <v>1923</v>
      </c>
      <c r="D769" s="1"/>
    </row>
    <row r="770" spans="3:4">
      <c r="C770" s="1" t="s">
        <v>1924</v>
      </c>
      <c r="D770" s="1"/>
    </row>
    <row r="771" spans="3:4">
      <c r="C771" s="1" t="s">
        <v>1925</v>
      </c>
      <c r="D771" s="1"/>
    </row>
    <row r="772" spans="3:4">
      <c r="C772" s="1" t="s">
        <v>1926</v>
      </c>
      <c r="D772" s="1"/>
    </row>
    <row r="773" spans="3:4">
      <c r="C773" s="1" t="s">
        <v>1927</v>
      </c>
      <c r="D773" s="1"/>
    </row>
    <row r="774" spans="3:4">
      <c r="C774" s="1" t="s">
        <v>1928</v>
      </c>
      <c r="D774" s="1"/>
    </row>
    <row r="775" spans="3:4">
      <c r="C775" s="1" t="s">
        <v>1929</v>
      </c>
      <c r="D775" s="1"/>
    </row>
    <row r="776" spans="3:4">
      <c r="C776" s="1" t="s">
        <v>1930</v>
      </c>
      <c r="D776" s="1"/>
    </row>
    <row r="777" spans="3:4">
      <c r="C777" s="1" t="s">
        <v>1931</v>
      </c>
      <c r="D777" s="1"/>
    </row>
    <row r="778" spans="3:4">
      <c r="C778" s="1" t="s">
        <v>1932</v>
      </c>
      <c r="D778" s="1"/>
    </row>
    <row r="779" spans="3:4">
      <c r="C779" s="1" t="s">
        <v>1933</v>
      </c>
      <c r="D779" s="1"/>
    </row>
    <row r="780" spans="3:4">
      <c r="C780" s="1" t="s">
        <v>1934</v>
      </c>
      <c r="D780" s="1"/>
    </row>
    <row r="781" spans="3:4">
      <c r="C781" s="1" t="s">
        <v>1935</v>
      </c>
      <c r="D781" s="1"/>
    </row>
    <row r="782" spans="3:4">
      <c r="C782" s="1" t="s">
        <v>1936</v>
      </c>
      <c r="D782" s="1"/>
    </row>
    <row r="783" spans="3:4">
      <c r="C783" s="1" t="s">
        <v>1937</v>
      </c>
      <c r="D783" s="1"/>
    </row>
    <row r="784" spans="3:4">
      <c r="C784" s="1" t="s">
        <v>1938</v>
      </c>
      <c r="D784" s="1"/>
    </row>
    <row r="785" spans="3:4">
      <c r="C785" s="1" t="s">
        <v>1939</v>
      </c>
      <c r="D785" s="1"/>
    </row>
    <row r="786" spans="3:4">
      <c r="C786" s="1" t="s">
        <v>1940</v>
      </c>
      <c r="D786" s="1"/>
    </row>
    <row r="787" spans="3:4">
      <c r="C787" s="1" t="s">
        <v>1941</v>
      </c>
      <c r="D787" s="1"/>
    </row>
    <row r="788" spans="3:4">
      <c r="C788" s="1" t="s">
        <v>1942</v>
      </c>
      <c r="D788" s="1"/>
    </row>
    <row r="789" spans="3:4">
      <c r="C789" s="1" t="s">
        <v>1943</v>
      </c>
      <c r="D789" s="1"/>
    </row>
    <row r="790" spans="3:4">
      <c r="C790" s="1" t="s">
        <v>1944</v>
      </c>
      <c r="D790" s="1"/>
    </row>
    <row r="791" spans="3:4">
      <c r="C791" s="1" t="s">
        <v>1945</v>
      </c>
      <c r="D791" s="1"/>
    </row>
    <row r="792" spans="3:4">
      <c r="C792" s="1" t="s">
        <v>1946</v>
      </c>
      <c r="D792" s="1"/>
    </row>
    <row r="793" spans="3:4">
      <c r="C793" s="1" t="s">
        <v>1947</v>
      </c>
      <c r="D793" s="1"/>
    </row>
    <row r="794" spans="3:4">
      <c r="C794" s="1" t="s">
        <v>1948</v>
      </c>
      <c r="D794" s="1"/>
    </row>
    <row r="795" spans="3:4">
      <c r="C795" s="1" t="s">
        <v>1949</v>
      </c>
      <c r="D795" s="1"/>
    </row>
    <row r="796" spans="3:4">
      <c r="C796" s="1" t="s">
        <v>1950</v>
      </c>
      <c r="D796" s="1"/>
    </row>
    <row r="797" spans="3:4">
      <c r="C797" s="1" t="s">
        <v>1951</v>
      </c>
      <c r="D797" s="1"/>
    </row>
    <row r="798" spans="3:4">
      <c r="C798" s="1" t="s">
        <v>1952</v>
      </c>
      <c r="D798" s="1"/>
    </row>
    <row r="799" spans="3:4">
      <c r="C799" s="1" t="s">
        <v>1953</v>
      </c>
      <c r="D799" s="1"/>
    </row>
    <row r="800" spans="3:4">
      <c r="C800" s="1" t="s">
        <v>1954</v>
      </c>
      <c r="D800" s="1"/>
    </row>
    <row r="801" spans="3:4">
      <c r="C801" s="1" t="s">
        <v>1955</v>
      </c>
      <c r="D801" s="1"/>
    </row>
    <row r="802" spans="3:4">
      <c r="C802" s="1" t="s">
        <v>1956</v>
      </c>
      <c r="D802" s="1"/>
    </row>
    <row r="803" spans="3:4">
      <c r="C803" s="1" t="s">
        <v>1957</v>
      </c>
      <c r="D803" s="1"/>
    </row>
    <row r="804" spans="3:4">
      <c r="C804" s="1" t="s">
        <v>1958</v>
      </c>
      <c r="D804" s="1"/>
    </row>
    <row r="805" spans="3:4">
      <c r="C805" s="1" t="s">
        <v>1959</v>
      </c>
      <c r="D805" s="1"/>
    </row>
    <row r="806" spans="3:4">
      <c r="C806" s="1" t="s">
        <v>1960</v>
      </c>
      <c r="D806" s="1"/>
    </row>
    <row r="807" spans="3:4">
      <c r="C807" s="1" t="s">
        <v>1961</v>
      </c>
      <c r="D807" s="1"/>
    </row>
    <row r="808" spans="3:4">
      <c r="C808" s="1" t="s">
        <v>1962</v>
      </c>
      <c r="D808" s="1"/>
    </row>
    <row r="809" spans="3:4">
      <c r="C809" s="1" t="s">
        <v>1759</v>
      </c>
      <c r="D809" s="1"/>
    </row>
  </sheetData>
  <sheetProtection password="9312" sheet="1"/>
  <protectedRanges>
    <protectedRange sqref="A104:AR106" name="Rango89"/>
    <protectedRange sqref="A565:AO569" name="Rango87"/>
    <protectedRange sqref="A579:AO583" name="Rango85"/>
    <protectedRange sqref="F245:AI245" name="Rango80"/>
    <protectedRange sqref="A185:AE185 A168:AE168 A151:AE151" name="Rango82"/>
    <protectedRange sqref="T446:Z446" name="Rango46_1"/>
    <protectedRange sqref="AA446:AC446" name="Rango47_1"/>
    <protectedRange sqref="BC302:BF313" name="Rango28_15"/>
    <protectedRange sqref="AQ302:AT313" name="Rango28_14"/>
    <protectedRange sqref="AE302:AH313" name="Rango28_13"/>
    <protectedRange sqref="S302:V313" name="Rango28_12"/>
    <protectedRange sqref="G302:J313" name="Rango28_11"/>
    <protectedRange sqref="BC284:BF295" name="Rango28_10"/>
    <protectedRange sqref="AQ284:AT295" name="Rango28_9"/>
    <protectedRange sqref="AE284:AH295" name="Rango28_8"/>
    <protectedRange sqref="S284:V295" name="Rango28_7"/>
    <protectedRange sqref="G284:J295" name="Rango28_6"/>
    <protectedRange sqref="BC266:BF277" name="Rango28_5"/>
    <protectedRange sqref="AQ266:AT277" name="Rango28_4"/>
    <protectedRange sqref="AE266:AH277" name="Rango28_3"/>
    <protectedRange sqref="S266:V277" name="Rango28_2"/>
    <protectedRange sqref="G266:J277" name="Rango28_1"/>
    <protectedRange sqref="A579:AO583 A572:AO577" name="Rango77"/>
    <protectedRange sqref="A558:AO562" name="Rango75"/>
    <protectedRange sqref="Z23" name="Rango71"/>
    <protectedRange sqref="L23" name="Rango70"/>
    <protectedRange sqref="B23" name="Rango69"/>
    <protectedRange sqref="L23:X24 Z23:AO24" name="Rango3_1"/>
    <protectedRange sqref="I398:K405" name="Rango66"/>
    <protectedRange sqref="T459:AC472" name="Rango63"/>
    <protectedRange sqref="R26 R28" name="Rango60"/>
    <protectedRange sqref="A579 A558 A565 A572" name="Rango58"/>
    <protectedRange sqref="A540:AN544" name="Rango56"/>
    <protectedRange sqref="K517:AO520" name="Rango54"/>
    <protectedRange sqref="G486:AN490" name="Rango52"/>
    <protectedRange sqref="AC424:AH424 A412:AJ421" name="Rango49"/>
    <protectedRange sqref="A499:AR508" name="Rango45"/>
    <protectedRange sqref="A340:AD344 A349:AD353 A358:AD362" name="Rango41"/>
    <protectedRange sqref="A205:AN213" name="Rango20"/>
    <protectedRange sqref="Y199" name="Rango19"/>
    <protectedRange sqref="S193:U199" name="Rango18"/>
    <protectedRange sqref="M26 R28" name="Rango4"/>
    <protectedRange sqref="B17:AO18" name="Rango2"/>
    <protectedRange sqref="B13:AO14" name="Rango1"/>
    <protectedRange sqref="A66:AJ70" name="Rango6"/>
    <protectedRange sqref="A72:AJ76" name="Rango7"/>
    <protectedRange sqref="A82" name="Rango8"/>
    <protectedRange sqref="A99:AR101" name="Rango9"/>
    <protectedRange sqref="I112" name="Rango10"/>
    <protectedRange sqref="A113" name="Rango11"/>
    <protectedRange sqref="G115:AJ118" name="Rango12"/>
    <protectedRange sqref="G115:AJ118" name="Rango13"/>
    <protectedRange sqref="A126:AK128" name="Rango14"/>
    <protectedRange sqref="A156:AN165 A173:AN182 A139:AN148" name="Rango15"/>
    <protectedRange sqref="A221:AN223" name="Rango21"/>
    <protectedRange sqref="K231:AN231 K228:N230 AG228:AN230 O238:AF238" name="Rango22"/>
    <protectedRange sqref="K235:N238 O228:AF230 AG235:AN238 O235:AF237" name="Rango23"/>
    <protectedRange sqref="F249:Q249" name="Rango26"/>
    <protectedRange sqref="Q254:V256" name="Rango27"/>
    <protectedRange sqref="A322:AD329" name="Rango40"/>
    <protectedRange sqref="M371:AP371" name="Rango44"/>
    <protectedRange sqref="A432:AC451" name="Rango46"/>
    <protectedRange sqref="AA432:AC445 AA447:AC451" name="Rango47"/>
    <protectedRange sqref="AM432:AR452" name="Rango48"/>
    <protectedRange sqref="A459:AC472" name="Rango50"/>
    <protectedRange sqref="AM458:AR473" name="Rango51"/>
    <protectedRange sqref="G486:AN490" name="Rango53"/>
    <protectedRange sqref="A552:AO555" name="Rango57"/>
    <protectedRange sqref="A586:AO595" name="Rango59"/>
    <protectedRange sqref="A381:X389" name="Rango62"/>
    <protectedRange sqref="A432:S451 A459:S472" name="Rango64"/>
    <protectedRange sqref="AP412:AR421" name="Rango55"/>
    <protectedRange sqref="B23" name="Rango72"/>
    <protectedRange sqref="A104" name="Rango74"/>
    <protectedRange sqref="A565:AO569" name="Rango76"/>
    <protectedRange sqref="A586:AO595" name="Rango78"/>
    <protectedRange sqref="A185:AE185 A168:AE168 A151:AE151" name="Rango79"/>
    <protectedRange sqref="A185:AE185 A168:AE168 A151:AE151" name="Rango81"/>
    <protectedRange sqref="A493:AN493" name="Rango83"/>
    <protectedRange sqref="A586:AO595" name="Rango84"/>
    <protectedRange sqref="A572:AO576" name="Rango86"/>
    <protectedRange sqref="A82:AJ92" name="Rango88"/>
    <protectedRange sqref="T8:AO8" name="Rango90"/>
  </protectedRanges>
  <mergeCells count="1811">
    <mergeCell ref="BE431:BG431"/>
    <mergeCell ref="BE433:BG433"/>
    <mergeCell ref="BH433:BJ433"/>
    <mergeCell ref="A434:I434"/>
    <mergeCell ref="BG458:BJ458"/>
    <mergeCell ref="BG457:BI457"/>
    <mergeCell ref="BB432:BD432"/>
    <mergeCell ref="BB433:BD433"/>
    <mergeCell ref="BB434:BD434"/>
    <mergeCell ref="AG209:AN209"/>
    <mergeCell ref="A210:J210"/>
    <mergeCell ref="K210:Y210"/>
    <mergeCell ref="Z210:AF210"/>
    <mergeCell ref="AG210:AN210"/>
    <mergeCell ref="BB431:BD431"/>
    <mergeCell ref="AB421:AG421"/>
    <mergeCell ref="AP420:AR420"/>
    <mergeCell ref="AP421:AR421"/>
    <mergeCell ref="M421:AA421"/>
    <mergeCell ref="BB458:BF458"/>
    <mergeCell ref="K209:Y209"/>
    <mergeCell ref="Z209:AF209"/>
    <mergeCell ref="G420:L420"/>
    <mergeCell ref="A421:F421"/>
    <mergeCell ref="A415:F415"/>
    <mergeCell ref="A417:F417"/>
    <mergeCell ref="AP413:AR413"/>
    <mergeCell ref="AP414:AR414"/>
    <mergeCell ref="G413:L413"/>
    <mergeCell ref="G414:L414"/>
    <mergeCell ref="G415:L415"/>
    <mergeCell ref="AH414:AJ414"/>
    <mergeCell ref="BB435:BD435"/>
    <mergeCell ref="BE434:BG434"/>
    <mergeCell ref="BH434:BJ434"/>
    <mergeCell ref="BE435:BG435"/>
    <mergeCell ref="BH435:BJ435"/>
    <mergeCell ref="A461:I461"/>
    <mergeCell ref="A456:AL456"/>
    <mergeCell ref="AA459:AC459"/>
    <mergeCell ref="AA457:AC457"/>
    <mergeCell ref="J457:S457"/>
    <mergeCell ref="BE432:BG432"/>
    <mergeCell ref="J444:S444"/>
    <mergeCell ref="A445:I445"/>
    <mergeCell ref="J445:S445"/>
    <mergeCell ref="A458:S458"/>
    <mergeCell ref="A448:I448"/>
    <mergeCell ref="J448:S448"/>
    <mergeCell ref="A449:I449"/>
    <mergeCell ref="J449:S449"/>
    <mergeCell ref="A450:I450"/>
    <mergeCell ref="A457:I457"/>
    <mergeCell ref="A451:I451"/>
    <mergeCell ref="J451:S451"/>
    <mergeCell ref="J439:S439"/>
    <mergeCell ref="AO442:AR442"/>
    <mergeCell ref="AA441:AC441"/>
    <mergeCell ref="AA447:AC447"/>
    <mergeCell ref="AM458:AN458"/>
    <mergeCell ref="AU458:BA458"/>
    <mergeCell ref="AU459:BA459"/>
    <mergeCell ref="A440:I440"/>
    <mergeCell ref="J440:S440"/>
    <mergeCell ref="A182:N182"/>
    <mergeCell ref="O182:W182"/>
    <mergeCell ref="M420:AA420"/>
    <mergeCell ref="A192:R192"/>
    <mergeCell ref="A209:J209"/>
    <mergeCell ref="A180:N180"/>
    <mergeCell ref="AB413:AG413"/>
    <mergeCell ref="A419:F419"/>
    <mergeCell ref="A420:F420"/>
    <mergeCell ref="AH412:AJ412"/>
    <mergeCell ref="AH418:AJ418"/>
    <mergeCell ref="AH416:AJ416"/>
    <mergeCell ref="U388:X388"/>
    <mergeCell ref="Y388:AD388"/>
    <mergeCell ref="AK416:AO416"/>
    <mergeCell ref="M416:AA416"/>
    <mergeCell ref="AK420:AO420"/>
    <mergeCell ref="G416:L416"/>
    <mergeCell ref="M262:BN262"/>
    <mergeCell ref="M280:BN280"/>
    <mergeCell ref="M298:BN298"/>
    <mergeCell ref="AK417:AO417"/>
    <mergeCell ref="AP419:AR419"/>
    <mergeCell ref="AH417:AJ417"/>
    <mergeCell ref="AK418:AO418"/>
    <mergeCell ref="U386:X386"/>
    <mergeCell ref="AK413:AO413"/>
    <mergeCell ref="AK414:AO414"/>
    <mergeCell ref="AB415:AG415"/>
    <mergeCell ref="AH411:AJ411"/>
    <mergeCell ref="AB411:AG411"/>
    <mergeCell ref="M412:AA412"/>
    <mergeCell ref="O174:W174"/>
    <mergeCell ref="X174:AE174"/>
    <mergeCell ref="AF174:AN174"/>
    <mergeCell ref="A175:N175"/>
    <mergeCell ref="O175:W175"/>
    <mergeCell ref="X175:AE175"/>
    <mergeCell ref="AF175:AN175"/>
    <mergeCell ref="X176:AE176"/>
    <mergeCell ref="AF176:AN176"/>
    <mergeCell ref="O180:W180"/>
    <mergeCell ref="X180:AE180"/>
    <mergeCell ref="AF180:AN180"/>
    <mergeCell ref="X177:AE177"/>
    <mergeCell ref="AF177:AN177"/>
    <mergeCell ref="A178:N178"/>
    <mergeCell ref="O178:W178"/>
    <mergeCell ref="X178:AE178"/>
    <mergeCell ref="AF178:AN178"/>
    <mergeCell ref="A176:N176"/>
    <mergeCell ref="O176:W176"/>
    <mergeCell ref="A467:I467"/>
    <mergeCell ref="AO466:AR466"/>
    <mergeCell ref="A468:I468"/>
    <mergeCell ref="M507:P507"/>
    <mergeCell ref="Y508:AB508"/>
    <mergeCell ref="AG508:AJ508"/>
    <mergeCell ref="A565:AO569"/>
    <mergeCell ref="A103:AR103"/>
    <mergeCell ref="A104:AR106"/>
    <mergeCell ref="M413:AA413"/>
    <mergeCell ref="M414:AA414"/>
    <mergeCell ref="M418:AA418"/>
    <mergeCell ref="M419:AA419"/>
    <mergeCell ref="X182:AE182"/>
    <mergeCell ref="AF182:AN182"/>
    <mergeCell ref="A164:N164"/>
    <mergeCell ref="O164:W164"/>
    <mergeCell ref="X164:AE164"/>
    <mergeCell ref="AF164:AN164"/>
    <mergeCell ref="A165:N165"/>
    <mergeCell ref="O165:W165"/>
    <mergeCell ref="A177:N177"/>
    <mergeCell ref="O177:W177"/>
    <mergeCell ref="X165:AE165"/>
    <mergeCell ref="AF165:AN165"/>
    <mergeCell ref="A170:AN170"/>
    <mergeCell ref="A171:AN171"/>
    <mergeCell ref="A172:N172"/>
    <mergeCell ref="O172:W172"/>
    <mergeCell ref="AF172:AN172"/>
    <mergeCell ref="A167:N167"/>
    <mergeCell ref="A174:N174"/>
    <mergeCell ref="T431:Z431"/>
    <mergeCell ref="T435:Z435"/>
    <mergeCell ref="AA435:AC435"/>
    <mergeCell ref="AD434:AL434"/>
    <mergeCell ref="AM434:AN434"/>
    <mergeCell ref="AA431:AC431"/>
    <mergeCell ref="A557:AO557"/>
    <mergeCell ref="A558:AO562"/>
    <mergeCell ref="A564:AO564"/>
    <mergeCell ref="A431:I431"/>
    <mergeCell ref="J431:S431"/>
    <mergeCell ref="J432:S432"/>
    <mergeCell ref="A433:I433"/>
    <mergeCell ref="J447:S447"/>
    <mergeCell ref="J450:S450"/>
    <mergeCell ref="T457:Z457"/>
    <mergeCell ref="J434:S434"/>
    <mergeCell ref="A435:I435"/>
    <mergeCell ref="J435:S435"/>
    <mergeCell ref="A436:I436"/>
    <mergeCell ref="J436:S436"/>
    <mergeCell ref="A432:I432"/>
    <mergeCell ref="J433:S433"/>
    <mergeCell ref="A437:I437"/>
    <mergeCell ref="J437:S437"/>
    <mergeCell ref="A438:I438"/>
    <mergeCell ref="J438:S438"/>
    <mergeCell ref="A439:I439"/>
    <mergeCell ref="A465:I465"/>
    <mergeCell ref="J465:S465"/>
    <mergeCell ref="A466:I466"/>
    <mergeCell ref="J466:S466"/>
    <mergeCell ref="A441:I441"/>
    <mergeCell ref="J441:S441"/>
    <mergeCell ref="A442:I442"/>
    <mergeCell ref="J442:S442"/>
    <mergeCell ref="A443:I443"/>
    <mergeCell ref="J443:S443"/>
    <mergeCell ref="A444:I444"/>
    <mergeCell ref="AO447:AR447"/>
    <mergeCell ref="AM463:AN463"/>
    <mergeCell ref="AM464:AN464"/>
    <mergeCell ref="AD458:AL458"/>
    <mergeCell ref="AM459:AN459"/>
    <mergeCell ref="A464:I464"/>
    <mergeCell ref="T444:Z444"/>
    <mergeCell ref="AD433:AL433"/>
    <mergeCell ref="A511:H511"/>
    <mergeCell ref="AC507:AF507"/>
    <mergeCell ref="AG507:AJ507"/>
    <mergeCell ref="AG500:AJ500"/>
    <mergeCell ref="I508:L508"/>
    <mergeCell ref="AO473:AP473"/>
    <mergeCell ref="A508:H508"/>
    <mergeCell ref="AO504:AR504"/>
    <mergeCell ref="AO505:AR505"/>
    <mergeCell ref="AO502:AR502"/>
    <mergeCell ref="AK507:AN507"/>
    <mergeCell ref="AO458:AR458"/>
    <mergeCell ref="AM460:AN460"/>
    <mergeCell ref="AG506:AJ506"/>
    <mergeCell ref="AA434:AC434"/>
    <mergeCell ref="U499:X499"/>
    <mergeCell ref="AO467:AR467"/>
    <mergeCell ref="A430:AR430"/>
    <mergeCell ref="AD447:AL447"/>
    <mergeCell ref="AO445:AR445"/>
    <mergeCell ref="AA446:AC446"/>
    <mergeCell ref="AD446:AL446"/>
    <mergeCell ref="A446:I446"/>
    <mergeCell ref="AO463:AR463"/>
    <mergeCell ref="AO459:AR459"/>
    <mergeCell ref="AP415:AR415"/>
    <mergeCell ref="AH415:AJ415"/>
    <mergeCell ref="AB416:AG416"/>
    <mergeCell ref="AP416:AR416"/>
    <mergeCell ref="AP417:AR417"/>
    <mergeCell ref="J468:S468"/>
    <mergeCell ref="J461:S461"/>
    <mergeCell ref="AK419:AO419"/>
    <mergeCell ref="I399:K399"/>
    <mergeCell ref="G419:L419"/>
    <mergeCell ref="AH413:AJ413"/>
    <mergeCell ref="AK415:AO415"/>
    <mergeCell ref="J464:S464"/>
    <mergeCell ref="A459:I459"/>
    <mergeCell ref="AD460:AL460"/>
    <mergeCell ref="AA464:AC464"/>
    <mergeCell ref="AB414:AG414"/>
    <mergeCell ref="AB418:AG418"/>
    <mergeCell ref="AB419:AG419"/>
    <mergeCell ref="AB420:AG420"/>
    <mergeCell ref="A418:F418"/>
    <mergeCell ref="A416:F416"/>
    <mergeCell ref="G417:L417"/>
    <mergeCell ref="T434:Z434"/>
    <mergeCell ref="A403:H403"/>
    <mergeCell ref="T437:Z437"/>
    <mergeCell ref="J446:S446"/>
    <mergeCell ref="A447:I447"/>
    <mergeCell ref="AO465:AR465"/>
    <mergeCell ref="A413:F413"/>
    <mergeCell ref="A414:F414"/>
    <mergeCell ref="I404:K404"/>
    <mergeCell ref="A404:H404"/>
    <mergeCell ref="A386:L386"/>
    <mergeCell ref="AE386:AJ386"/>
    <mergeCell ref="A382:L382"/>
    <mergeCell ref="AK421:AO421"/>
    <mergeCell ref="M411:AA411"/>
    <mergeCell ref="AK390:AP390"/>
    <mergeCell ref="AH419:AJ419"/>
    <mergeCell ref="AK412:AO412"/>
    <mergeCell ref="AP412:AR412"/>
    <mergeCell ref="AB412:AG412"/>
    <mergeCell ref="AP418:AR418"/>
    <mergeCell ref="AH420:AJ420"/>
    <mergeCell ref="AP411:AR411"/>
    <mergeCell ref="A401:H401"/>
    <mergeCell ref="AE388:AJ388"/>
    <mergeCell ref="AK388:AP388"/>
    <mergeCell ref="A389:L389"/>
    <mergeCell ref="AE390:AJ390"/>
    <mergeCell ref="U389:X389"/>
    <mergeCell ref="A390:X390"/>
    <mergeCell ref="A388:L388"/>
    <mergeCell ref="I402:K402"/>
    <mergeCell ref="M389:T389"/>
    <mergeCell ref="M417:AA417"/>
    <mergeCell ref="Y390:AD390"/>
    <mergeCell ref="AE389:AJ389"/>
    <mergeCell ref="AK389:AP389"/>
    <mergeCell ref="AB417:AG417"/>
    <mergeCell ref="A504:H504"/>
    <mergeCell ref="I504:L504"/>
    <mergeCell ref="M504:P504"/>
    <mergeCell ref="Q504:T504"/>
    <mergeCell ref="Y504:AB504"/>
    <mergeCell ref="AK504:AN504"/>
    <mergeCell ref="U504:X504"/>
    <mergeCell ref="AG502:AJ502"/>
    <mergeCell ref="AC504:AF504"/>
    <mergeCell ref="G488:AN488"/>
    <mergeCell ref="I498:L498"/>
    <mergeCell ref="Y500:AB500"/>
    <mergeCell ref="A501:H501"/>
    <mergeCell ref="A499:H499"/>
    <mergeCell ref="M499:P499"/>
    <mergeCell ref="AK422:AR422"/>
    <mergeCell ref="A462:I462"/>
    <mergeCell ref="J467:S467"/>
    <mergeCell ref="J462:S462"/>
    <mergeCell ref="A463:I463"/>
    <mergeCell ref="AO448:AR448"/>
    <mergeCell ref="AO460:AR460"/>
    <mergeCell ref="AO452:AR452"/>
    <mergeCell ref="A454:AR454"/>
    <mergeCell ref="AA462:AC462"/>
    <mergeCell ref="AO431:AR431"/>
    <mergeCell ref="AO438:AR438"/>
    <mergeCell ref="AM468:AN468"/>
    <mergeCell ref="AG509:AJ509"/>
    <mergeCell ref="AK509:AN509"/>
    <mergeCell ref="A216:AO216"/>
    <mergeCell ref="A241:AO241"/>
    <mergeCell ref="I405:K405"/>
    <mergeCell ref="I406:K406"/>
    <mergeCell ref="Y386:AD386"/>
    <mergeCell ref="I398:K398"/>
    <mergeCell ref="A397:K397"/>
    <mergeCell ref="A399:H399"/>
    <mergeCell ref="A400:H400"/>
    <mergeCell ref="AO509:AR509"/>
    <mergeCell ref="A509:H509"/>
    <mergeCell ref="G411:L411"/>
    <mergeCell ref="A411:F411"/>
    <mergeCell ref="Y503:AB503"/>
    <mergeCell ref="AC503:AF503"/>
    <mergeCell ref="AK508:AN508"/>
    <mergeCell ref="AD441:AL441"/>
    <mergeCell ref="AK411:AO411"/>
    <mergeCell ref="W372:AF372"/>
    <mergeCell ref="AK386:AP386"/>
    <mergeCell ref="AE385:AJ385"/>
    <mergeCell ref="AK385:AP385"/>
    <mergeCell ref="A393:AN393"/>
    <mergeCell ref="AO457:AR457"/>
    <mergeCell ref="AO506:AR506"/>
    <mergeCell ref="I499:L499"/>
    <mergeCell ref="M498:P498"/>
    <mergeCell ref="Q498:T498"/>
    <mergeCell ref="U498:X498"/>
    <mergeCell ref="Y498:AB498"/>
    <mergeCell ref="Q508:T508"/>
    <mergeCell ref="U508:X508"/>
    <mergeCell ref="Y507:AB507"/>
    <mergeCell ref="AK503:AN503"/>
    <mergeCell ref="AQ473:AR473"/>
    <mergeCell ref="T441:Z441"/>
    <mergeCell ref="U503:X503"/>
    <mergeCell ref="U502:X502"/>
    <mergeCell ref="AG503:AJ503"/>
    <mergeCell ref="A482:AN482"/>
    <mergeCell ref="AK500:AN500"/>
    <mergeCell ref="G487:AN487"/>
    <mergeCell ref="A486:E486"/>
    <mergeCell ref="Y499:AB499"/>
    <mergeCell ref="Q499:T499"/>
    <mergeCell ref="G490:AN490"/>
    <mergeCell ref="A495:AN495"/>
    <mergeCell ref="A496:AN496"/>
    <mergeCell ref="AO444:AR444"/>
    <mergeCell ref="Y501:AB501"/>
    <mergeCell ref="AC501:AF501"/>
    <mergeCell ref="AG501:AJ501"/>
    <mergeCell ref="AK499:AN499"/>
    <mergeCell ref="AC498:AF498"/>
    <mergeCell ref="M508:P508"/>
    <mergeCell ref="AG499:AJ499"/>
    <mergeCell ref="Q503:T503"/>
    <mergeCell ref="U507:X507"/>
    <mergeCell ref="A507:H507"/>
    <mergeCell ref="I507:L507"/>
    <mergeCell ref="AC506:AF506"/>
    <mergeCell ref="U500:X500"/>
    <mergeCell ref="AD431:AL431"/>
    <mergeCell ref="AM432:AN432"/>
    <mergeCell ref="AO432:AR432"/>
    <mergeCell ref="AD437:AL437"/>
    <mergeCell ref="AA433:AC433"/>
    <mergeCell ref="AD442:AL442"/>
    <mergeCell ref="AM442:AN442"/>
    <mergeCell ref="A460:I460"/>
    <mergeCell ref="J460:S460"/>
    <mergeCell ref="AD462:AL462"/>
    <mergeCell ref="AO462:AR462"/>
    <mergeCell ref="AA458:AC458"/>
    <mergeCell ref="T458:Z458"/>
    <mergeCell ref="A402:H402"/>
    <mergeCell ref="AC424:AH424"/>
    <mergeCell ref="A424:AB424"/>
    <mergeCell ref="A429:AR429"/>
    <mergeCell ref="A426:AN426"/>
    <mergeCell ref="G418:L418"/>
    <mergeCell ref="G421:L421"/>
    <mergeCell ref="A428:AO428"/>
    <mergeCell ref="AH421:AJ421"/>
    <mergeCell ref="T433:Z433"/>
    <mergeCell ref="A422:AJ422"/>
    <mergeCell ref="AA438:AC438"/>
    <mergeCell ref="AD438:AL438"/>
    <mergeCell ref="A412:F412"/>
    <mergeCell ref="I403:K403"/>
    <mergeCell ref="A405:H405"/>
    <mergeCell ref="M415:AA415"/>
    <mergeCell ref="G412:L412"/>
    <mergeCell ref="A406:H406"/>
    <mergeCell ref="Y389:AD389"/>
    <mergeCell ref="M388:T388"/>
    <mergeCell ref="T438:Z438"/>
    <mergeCell ref="Q509:T509"/>
    <mergeCell ref="AM439:AN439"/>
    <mergeCell ref="AA439:AC439"/>
    <mergeCell ref="AD439:AL439"/>
    <mergeCell ref="AO439:AR439"/>
    <mergeCell ref="AO440:AR440"/>
    <mergeCell ref="AO441:AR441"/>
    <mergeCell ref="AD440:AL440"/>
    <mergeCell ref="AM437:AN437"/>
    <mergeCell ref="AO434:AR434"/>
    <mergeCell ref="AO437:AR437"/>
    <mergeCell ref="T436:Z436"/>
    <mergeCell ref="AA436:AC436"/>
    <mergeCell ref="AD436:AL436"/>
    <mergeCell ref="AM436:AN436"/>
    <mergeCell ref="AD435:AL435"/>
    <mergeCell ref="AA437:AC437"/>
    <mergeCell ref="AK506:AN506"/>
    <mergeCell ref="AA442:AC442"/>
    <mergeCell ref="AM445:AN445"/>
    <mergeCell ref="Y505:AB505"/>
    <mergeCell ref="AM441:AN441"/>
    <mergeCell ref="T442:Z442"/>
    <mergeCell ref="AD444:AL444"/>
    <mergeCell ref="AM444:AN444"/>
    <mergeCell ref="T443:Z443"/>
    <mergeCell ref="T432:Z432"/>
    <mergeCell ref="AA432:AC432"/>
    <mergeCell ref="AM431:AN431"/>
    <mergeCell ref="A593:AO593"/>
    <mergeCell ref="T472:Z472"/>
    <mergeCell ref="A488:E488"/>
    <mergeCell ref="A489:E489"/>
    <mergeCell ref="A490:E490"/>
    <mergeCell ref="A487:E487"/>
    <mergeCell ref="G486:AN486"/>
    <mergeCell ref="A585:AO585"/>
    <mergeCell ref="M501:P501"/>
    <mergeCell ref="AC500:AF500"/>
    <mergeCell ref="AC499:AF499"/>
    <mergeCell ref="A500:H500"/>
    <mergeCell ref="I500:L500"/>
    <mergeCell ref="M500:P500"/>
    <mergeCell ref="A579:AO583"/>
    <mergeCell ref="A591:AO591"/>
    <mergeCell ref="A592:AO592"/>
    <mergeCell ref="AO507:AR507"/>
    <mergeCell ref="AK505:AN505"/>
    <mergeCell ref="A506:H506"/>
    <mergeCell ref="Q500:T500"/>
    <mergeCell ref="Y502:AB502"/>
    <mergeCell ref="AO500:AR500"/>
    <mergeCell ref="AO501:AR501"/>
    <mergeCell ref="AO499:AR499"/>
    <mergeCell ref="A552:AO555"/>
    <mergeCell ref="AO508:AR508"/>
    <mergeCell ref="A548:AN548"/>
    <mergeCell ref="A551:AO551"/>
    <mergeCell ref="A537:AN537"/>
    <mergeCell ref="A535:AN535"/>
    <mergeCell ref="A523:AN523"/>
    <mergeCell ref="A594:AO594"/>
    <mergeCell ref="A595:AO595"/>
    <mergeCell ref="A193:R193"/>
    <mergeCell ref="A194:R194"/>
    <mergeCell ref="A195:R195"/>
    <mergeCell ref="A197:R197"/>
    <mergeCell ref="A198:R198"/>
    <mergeCell ref="A199:R199"/>
    <mergeCell ref="T448:Z448"/>
    <mergeCell ref="U501:X501"/>
    <mergeCell ref="AM438:AN438"/>
    <mergeCell ref="T445:Z445"/>
    <mergeCell ref="AA445:AC445"/>
    <mergeCell ref="AA444:AC444"/>
    <mergeCell ref="AM443:AN443"/>
    <mergeCell ref="T439:Z439"/>
    <mergeCell ref="T440:Z440"/>
    <mergeCell ref="AA440:AC440"/>
    <mergeCell ref="K532:Q532"/>
    <mergeCell ref="A475:AN475"/>
    <mergeCell ref="I503:L503"/>
    <mergeCell ref="M503:P503"/>
    <mergeCell ref="AK501:AN501"/>
    <mergeCell ref="K530:Q530"/>
    <mergeCell ref="I501:L501"/>
    <mergeCell ref="Q501:T501"/>
    <mergeCell ref="A586:AO586"/>
    <mergeCell ref="A587:AO587"/>
    <mergeCell ref="A588:AO588"/>
    <mergeCell ref="A589:AO589"/>
    <mergeCell ref="A590:AO590"/>
    <mergeCell ref="A578:AO578"/>
    <mergeCell ref="R530:AN530"/>
    <mergeCell ref="I509:L509"/>
    <mergeCell ref="U385:X385"/>
    <mergeCell ref="Y384:AD384"/>
    <mergeCell ref="AK384:AP384"/>
    <mergeCell ref="M385:T385"/>
    <mergeCell ref="M379:T379"/>
    <mergeCell ref="AK387:AP387"/>
    <mergeCell ref="AK381:AP381"/>
    <mergeCell ref="AK383:AP383"/>
    <mergeCell ref="M382:T382"/>
    <mergeCell ref="U382:X382"/>
    <mergeCell ref="Y382:AD382"/>
    <mergeCell ref="Y383:AD383"/>
    <mergeCell ref="Y385:AD385"/>
    <mergeCell ref="M384:T384"/>
    <mergeCell ref="U384:X384"/>
    <mergeCell ref="M505:P505"/>
    <mergeCell ref="Q505:T505"/>
    <mergeCell ref="AA443:AC443"/>
    <mergeCell ref="AD443:AL443"/>
    <mergeCell ref="AE387:AJ387"/>
    <mergeCell ref="M386:T386"/>
    <mergeCell ref="AE382:AJ382"/>
    <mergeCell ref="AG504:AJ504"/>
    <mergeCell ref="U387:X387"/>
    <mergeCell ref="T446:Z446"/>
    <mergeCell ref="AM440:AN440"/>
    <mergeCell ref="T447:Z447"/>
    <mergeCell ref="T460:Z460"/>
    <mergeCell ref="AM433:AN433"/>
    <mergeCell ref="AO433:AR433"/>
    <mergeCell ref="AK380:AP380"/>
    <mergeCell ref="A381:L381"/>
    <mergeCell ref="M381:T381"/>
    <mergeCell ref="U381:X381"/>
    <mergeCell ref="Y381:AD381"/>
    <mergeCell ref="A376:AP376"/>
    <mergeCell ref="A379:L379"/>
    <mergeCell ref="M380:T380"/>
    <mergeCell ref="U380:X380"/>
    <mergeCell ref="AO435:AR435"/>
    <mergeCell ref="AD432:AL432"/>
    <mergeCell ref="AK382:AP382"/>
    <mergeCell ref="Y380:AD380"/>
    <mergeCell ref="AE380:AJ380"/>
    <mergeCell ref="AM435:AN435"/>
    <mergeCell ref="AE381:AJ381"/>
    <mergeCell ref="AQ387:AV387"/>
    <mergeCell ref="U379:X379"/>
    <mergeCell ref="Y379:AD379"/>
    <mergeCell ref="AE379:AJ379"/>
    <mergeCell ref="A380:L380"/>
    <mergeCell ref="Y387:AD387"/>
    <mergeCell ref="A384:L384"/>
    <mergeCell ref="A383:L383"/>
    <mergeCell ref="M387:T387"/>
    <mergeCell ref="A385:L385"/>
    <mergeCell ref="A387:L387"/>
    <mergeCell ref="AK379:AP379"/>
    <mergeCell ref="AE384:AJ384"/>
    <mergeCell ref="M383:T383"/>
    <mergeCell ref="U383:X383"/>
    <mergeCell ref="AE383:AJ383"/>
    <mergeCell ref="AI303:AP303"/>
    <mergeCell ref="G303:J303"/>
    <mergeCell ref="K303:R303"/>
    <mergeCell ref="AE308:AH308"/>
    <mergeCell ref="AI308:AP308"/>
    <mergeCell ref="S303:V303"/>
    <mergeCell ref="W303:AD303"/>
    <mergeCell ref="S304:V304"/>
    <mergeCell ref="K309:R309"/>
    <mergeCell ref="S308:V308"/>
    <mergeCell ref="W308:AD308"/>
    <mergeCell ref="AE306:AH306"/>
    <mergeCell ref="AI306:AP306"/>
    <mergeCell ref="A307:F307"/>
    <mergeCell ref="AI313:AP313"/>
    <mergeCell ref="A312:F312"/>
    <mergeCell ref="AI307:AP307"/>
    <mergeCell ref="A306:F306"/>
    <mergeCell ref="A313:F313"/>
    <mergeCell ref="W307:AD307"/>
    <mergeCell ref="AE307:AH307"/>
    <mergeCell ref="K306:R306"/>
    <mergeCell ref="AE304:AH304"/>
    <mergeCell ref="K305:R305"/>
    <mergeCell ref="S305:V305"/>
    <mergeCell ref="AE305:AH305"/>
    <mergeCell ref="G313:J313"/>
    <mergeCell ref="K313:R313"/>
    <mergeCell ref="S313:V313"/>
    <mergeCell ref="W313:AD313"/>
    <mergeCell ref="AE313:AH313"/>
    <mergeCell ref="AE296:AH296"/>
    <mergeCell ref="AI296:AP296"/>
    <mergeCell ref="A314:F314"/>
    <mergeCell ref="G314:J314"/>
    <mergeCell ref="K314:R314"/>
    <mergeCell ref="S314:V314"/>
    <mergeCell ref="W314:AD314"/>
    <mergeCell ref="AE314:AH314"/>
    <mergeCell ref="AI314:AP314"/>
    <mergeCell ref="A303:F303"/>
    <mergeCell ref="S309:V309"/>
    <mergeCell ref="W309:AD309"/>
    <mergeCell ref="AE309:AH309"/>
    <mergeCell ref="S312:V312"/>
    <mergeCell ref="W312:AD312"/>
    <mergeCell ref="AI310:AP310"/>
    <mergeCell ref="AE312:AH312"/>
    <mergeCell ref="AI312:AP312"/>
    <mergeCell ref="AI311:AP311"/>
    <mergeCell ref="A310:F310"/>
    <mergeCell ref="G310:J310"/>
    <mergeCell ref="AI309:AP309"/>
    <mergeCell ref="AE310:AH310"/>
    <mergeCell ref="A308:F308"/>
    <mergeCell ref="G308:J308"/>
    <mergeCell ref="K310:R310"/>
    <mergeCell ref="S310:V310"/>
    <mergeCell ref="W310:AD310"/>
    <mergeCell ref="A309:F309"/>
    <mergeCell ref="G309:J309"/>
    <mergeCell ref="W302:AD302"/>
    <mergeCell ref="K308:R308"/>
    <mergeCell ref="A311:F311"/>
    <mergeCell ref="G311:J311"/>
    <mergeCell ref="K311:R311"/>
    <mergeCell ref="S311:V311"/>
    <mergeCell ref="W311:AD311"/>
    <mergeCell ref="AE311:AH311"/>
    <mergeCell ref="K312:R312"/>
    <mergeCell ref="W304:AD304"/>
    <mergeCell ref="A371:L371"/>
    <mergeCell ref="A372:L372"/>
    <mergeCell ref="A373:L373"/>
    <mergeCell ref="A374:L374"/>
    <mergeCell ref="AG372:AP372"/>
    <mergeCell ref="W370:AF370"/>
    <mergeCell ref="AG370:AP370"/>
    <mergeCell ref="M371:V371"/>
    <mergeCell ref="W371:AF371"/>
    <mergeCell ref="A363:AD363"/>
    <mergeCell ref="AE363:AN363"/>
    <mergeCell ref="A367:L367"/>
    <mergeCell ref="A368:L368"/>
    <mergeCell ref="A369:L369"/>
    <mergeCell ref="M367:V367"/>
    <mergeCell ref="W367:AF367"/>
    <mergeCell ref="AG367:AP367"/>
    <mergeCell ref="M368:V368"/>
    <mergeCell ref="W368:AF368"/>
    <mergeCell ref="AG368:AP368"/>
    <mergeCell ref="M369:V369"/>
    <mergeCell ref="W369:AF369"/>
    <mergeCell ref="AG369:AP369"/>
    <mergeCell ref="W374:AF374"/>
    <mergeCell ref="AG374:AP374"/>
    <mergeCell ref="M373:AP373"/>
    <mergeCell ref="M374:V374"/>
    <mergeCell ref="AG371:AP371"/>
    <mergeCell ref="M370:V370"/>
    <mergeCell ref="A365:AN365"/>
    <mergeCell ref="M372:V372"/>
    <mergeCell ref="Z356:AN356"/>
    <mergeCell ref="A356:Y356"/>
    <mergeCell ref="A359:J359"/>
    <mergeCell ref="K359:Q359"/>
    <mergeCell ref="R359:Z359"/>
    <mergeCell ref="AA359:AD359"/>
    <mergeCell ref="AE359:AN359"/>
    <mergeCell ref="A362:J362"/>
    <mergeCell ref="K362:Q362"/>
    <mergeCell ref="R362:Z362"/>
    <mergeCell ref="AA362:AD362"/>
    <mergeCell ref="AE362:AN362"/>
    <mergeCell ref="A361:J361"/>
    <mergeCell ref="K361:Q361"/>
    <mergeCell ref="R361:Z361"/>
    <mergeCell ref="AA361:AD361"/>
    <mergeCell ref="A370:L370"/>
    <mergeCell ref="AE361:AN361"/>
    <mergeCell ref="A360:J360"/>
    <mergeCell ref="K360:Q360"/>
    <mergeCell ref="R360:Z360"/>
    <mergeCell ref="AA360:AD360"/>
    <mergeCell ref="AE360:AN360"/>
    <mergeCell ref="K351:Q351"/>
    <mergeCell ref="R351:Z351"/>
    <mergeCell ref="AA351:AD351"/>
    <mergeCell ref="AE351:AN351"/>
    <mergeCell ref="A350:J350"/>
    <mergeCell ref="K350:Q350"/>
    <mergeCell ref="R350:Z350"/>
    <mergeCell ref="AA350:AD350"/>
    <mergeCell ref="AE350:AN350"/>
    <mergeCell ref="A349:J349"/>
    <mergeCell ref="K349:Q349"/>
    <mergeCell ref="R349:Z349"/>
    <mergeCell ref="AA349:AD349"/>
    <mergeCell ref="AE349:AN349"/>
    <mergeCell ref="A358:J358"/>
    <mergeCell ref="K358:Q358"/>
    <mergeCell ref="R358:Z358"/>
    <mergeCell ref="AA358:AD358"/>
    <mergeCell ref="AE358:AN358"/>
    <mergeCell ref="A354:AD354"/>
    <mergeCell ref="AE354:AN354"/>
    <mergeCell ref="A357:J357"/>
    <mergeCell ref="K357:Q357"/>
    <mergeCell ref="R357:Z357"/>
    <mergeCell ref="AA357:AD357"/>
    <mergeCell ref="AE357:AN357"/>
    <mergeCell ref="A353:J353"/>
    <mergeCell ref="K353:Q353"/>
    <mergeCell ref="R353:Z353"/>
    <mergeCell ref="AA353:AD353"/>
    <mergeCell ref="AE353:AN353"/>
    <mergeCell ref="K296:R296"/>
    <mergeCell ref="S296:V296"/>
    <mergeCell ref="S306:V306"/>
    <mergeCell ref="G300:R300"/>
    <mergeCell ref="G301:J301"/>
    <mergeCell ref="A305:F305"/>
    <mergeCell ref="W296:AD296"/>
    <mergeCell ref="G295:J295"/>
    <mergeCell ref="K295:R295"/>
    <mergeCell ref="T329:Z329"/>
    <mergeCell ref="G307:J307"/>
    <mergeCell ref="K307:R307"/>
    <mergeCell ref="S307:V307"/>
    <mergeCell ref="AA329:AD329"/>
    <mergeCell ref="A325:S325"/>
    <mergeCell ref="T325:Z325"/>
    <mergeCell ref="G312:J312"/>
    <mergeCell ref="A322:S322"/>
    <mergeCell ref="A327:S327"/>
    <mergeCell ref="T327:Z327"/>
    <mergeCell ref="AA327:AD327"/>
    <mergeCell ref="A328:S328"/>
    <mergeCell ref="T328:Z328"/>
    <mergeCell ref="AA328:AD328"/>
    <mergeCell ref="A326:S326"/>
    <mergeCell ref="T326:Z326"/>
    <mergeCell ref="AA326:AD326"/>
    <mergeCell ref="A302:F302"/>
    <mergeCell ref="G302:J302"/>
    <mergeCell ref="K302:R302"/>
    <mergeCell ref="S302:V302"/>
    <mergeCell ref="W306:AD306"/>
    <mergeCell ref="S300:AD300"/>
    <mergeCell ref="A304:F304"/>
    <mergeCell ref="K304:R304"/>
    <mergeCell ref="G304:J304"/>
    <mergeCell ref="K301:R301"/>
    <mergeCell ref="S301:V301"/>
    <mergeCell ref="W295:AD295"/>
    <mergeCell ref="A298:L298"/>
    <mergeCell ref="A323:S323"/>
    <mergeCell ref="T323:Z323"/>
    <mergeCell ref="AE321:AN321"/>
    <mergeCell ref="AI294:AP294"/>
    <mergeCell ref="AE300:AP300"/>
    <mergeCell ref="AI304:AP304"/>
    <mergeCell ref="AI305:AP305"/>
    <mergeCell ref="W301:AD301"/>
    <mergeCell ref="AE295:AH295"/>
    <mergeCell ref="AI295:AP295"/>
    <mergeCell ref="G305:J305"/>
    <mergeCell ref="AE301:AH301"/>
    <mergeCell ref="AI301:AP301"/>
    <mergeCell ref="AE303:AH303"/>
    <mergeCell ref="A321:S321"/>
    <mergeCell ref="T321:Z321"/>
    <mergeCell ref="AA321:AD321"/>
    <mergeCell ref="AE302:AH302"/>
    <mergeCell ref="AI302:AP302"/>
    <mergeCell ref="W305:AD305"/>
    <mergeCell ref="G306:J306"/>
    <mergeCell ref="A295:F295"/>
    <mergeCell ref="A296:F296"/>
    <mergeCell ref="G296:J296"/>
    <mergeCell ref="S295:V295"/>
    <mergeCell ref="A290:F290"/>
    <mergeCell ref="G290:J290"/>
    <mergeCell ref="K290:R290"/>
    <mergeCell ref="S290:V290"/>
    <mergeCell ref="AI293:AP293"/>
    <mergeCell ref="A294:F294"/>
    <mergeCell ref="G294:J294"/>
    <mergeCell ref="K294:R294"/>
    <mergeCell ref="S294:V294"/>
    <mergeCell ref="W294:AD294"/>
    <mergeCell ref="AE294:AH294"/>
    <mergeCell ref="A293:F293"/>
    <mergeCell ref="G293:J293"/>
    <mergeCell ref="S293:V293"/>
    <mergeCell ref="W293:AD293"/>
    <mergeCell ref="AE289:AH289"/>
    <mergeCell ref="AI289:AP289"/>
    <mergeCell ref="AI290:AP290"/>
    <mergeCell ref="AE290:AH290"/>
    <mergeCell ref="A292:F292"/>
    <mergeCell ref="K293:R293"/>
    <mergeCell ref="AI292:AP292"/>
    <mergeCell ref="AE292:AH292"/>
    <mergeCell ref="AE291:AH291"/>
    <mergeCell ref="AI291:AP291"/>
    <mergeCell ref="AE293:AH293"/>
    <mergeCell ref="A289:F289"/>
    <mergeCell ref="G289:J289"/>
    <mergeCell ref="K289:R289"/>
    <mergeCell ref="S289:V289"/>
    <mergeCell ref="W289:AD289"/>
    <mergeCell ref="AE288:AH288"/>
    <mergeCell ref="AI288:AP288"/>
    <mergeCell ref="AI287:AP287"/>
    <mergeCell ref="A291:F291"/>
    <mergeCell ref="G291:J291"/>
    <mergeCell ref="K291:R291"/>
    <mergeCell ref="S291:V291"/>
    <mergeCell ref="W291:AD291"/>
    <mergeCell ref="G292:J292"/>
    <mergeCell ref="W290:AD290"/>
    <mergeCell ref="K292:R292"/>
    <mergeCell ref="S292:V292"/>
    <mergeCell ref="W292:AD292"/>
    <mergeCell ref="A288:F288"/>
    <mergeCell ref="G288:J288"/>
    <mergeCell ref="K288:R288"/>
    <mergeCell ref="S288:V288"/>
    <mergeCell ref="W288:AD288"/>
    <mergeCell ref="AE287:AH287"/>
    <mergeCell ref="A286:F286"/>
    <mergeCell ref="G286:J286"/>
    <mergeCell ref="K286:R286"/>
    <mergeCell ref="S286:V286"/>
    <mergeCell ref="W286:AD286"/>
    <mergeCell ref="AE286:AH286"/>
    <mergeCell ref="A284:F284"/>
    <mergeCell ref="G284:J284"/>
    <mergeCell ref="K284:R284"/>
    <mergeCell ref="S284:V284"/>
    <mergeCell ref="W284:AD284"/>
    <mergeCell ref="AE284:AH284"/>
    <mergeCell ref="W285:AD285"/>
    <mergeCell ref="A285:F285"/>
    <mergeCell ref="A287:F287"/>
    <mergeCell ref="G287:J287"/>
    <mergeCell ref="K287:R287"/>
    <mergeCell ref="S287:V287"/>
    <mergeCell ref="W287:AD287"/>
    <mergeCell ref="G282:R282"/>
    <mergeCell ref="S282:AD282"/>
    <mergeCell ref="AE282:AP282"/>
    <mergeCell ref="S278:V278"/>
    <mergeCell ref="W278:AD278"/>
    <mergeCell ref="AE278:AH278"/>
    <mergeCell ref="AI278:AP278"/>
    <mergeCell ref="AI284:AP284"/>
    <mergeCell ref="G283:J283"/>
    <mergeCell ref="K283:R283"/>
    <mergeCell ref="S283:V283"/>
    <mergeCell ref="W283:AD283"/>
    <mergeCell ref="AE283:AH283"/>
    <mergeCell ref="AE285:AH285"/>
    <mergeCell ref="AI285:AP285"/>
    <mergeCell ref="AI286:AP286"/>
    <mergeCell ref="G285:J285"/>
    <mergeCell ref="K285:R285"/>
    <mergeCell ref="S285:V285"/>
    <mergeCell ref="AE277:AH277"/>
    <mergeCell ref="W277:AD277"/>
    <mergeCell ref="AI277:AP277"/>
    <mergeCell ref="AI283:AP283"/>
    <mergeCell ref="AI267:AP267"/>
    <mergeCell ref="AI271:AP271"/>
    <mergeCell ref="A278:F278"/>
    <mergeCell ref="G278:J278"/>
    <mergeCell ref="K278:R278"/>
    <mergeCell ref="G277:J277"/>
    <mergeCell ref="K277:R277"/>
    <mergeCell ref="S277:V277"/>
    <mergeCell ref="A280:L280"/>
    <mergeCell ref="A274:F274"/>
    <mergeCell ref="A275:F275"/>
    <mergeCell ref="A276:F276"/>
    <mergeCell ref="A277:F277"/>
    <mergeCell ref="G276:J276"/>
    <mergeCell ref="K276:R276"/>
    <mergeCell ref="S276:V276"/>
    <mergeCell ref="W276:AD276"/>
    <mergeCell ref="AE276:AH276"/>
    <mergeCell ref="AI276:AP276"/>
    <mergeCell ref="W271:AD271"/>
    <mergeCell ref="AE271:AH271"/>
    <mergeCell ref="S270:V270"/>
    <mergeCell ref="W270:AD270"/>
    <mergeCell ref="AE270:AH270"/>
    <mergeCell ref="S268:V268"/>
    <mergeCell ref="W268:AD268"/>
    <mergeCell ref="AE268:AH268"/>
    <mergeCell ref="AI274:AP274"/>
    <mergeCell ref="AE275:AH275"/>
    <mergeCell ref="AI275:AP275"/>
    <mergeCell ref="G274:J274"/>
    <mergeCell ref="K274:R274"/>
    <mergeCell ref="S274:V274"/>
    <mergeCell ref="A251:AN251"/>
    <mergeCell ref="W274:AD274"/>
    <mergeCell ref="AE274:AH274"/>
    <mergeCell ref="G269:J269"/>
    <mergeCell ref="K269:R269"/>
    <mergeCell ref="S269:V269"/>
    <mergeCell ref="W269:AD269"/>
    <mergeCell ref="AE269:AH269"/>
    <mergeCell ref="K271:R271"/>
    <mergeCell ref="S273:V273"/>
    <mergeCell ref="W273:AD273"/>
    <mergeCell ref="AI273:AP273"/>
    <mergeCell ref="A259:AO259"/>
    <mergeCell ref="A262:L262"/>
    <mergeCell ref="W265:AD265"/>
    <mergeCell ref="AE265:AH265"/>
    <mergeCell ref="AI265:AP265"/>
    <mergeCell ref="AE273:AH273"/>
    <mergeCell ref="AE267:AH267"/>
    <mergeCell ref="S271:V271"/>
    <mergeCell ref="A271:F271"/>
    <mergeCell ref="A272:F272"/>
    <mergeCell ref="A273:F273"/>
    <mergeCell ref="G273:J273"/>
    <mergeCell ref="K273:R273"/>
    <mergeCell ref="G272:J272"/>
    <mergeCell ref="G270:J270"/>
    <mergeCell ref="K268:R268"/>
    <mergeCell ref="K270:R270"/>
    <mergeCell ref="G268:J268"/>
    <mergeCell ref="K272:R272"/>
    <mergeCell ref="A268:F268"/>
    <mergeCell ref="A269:F269"/>
    <mergeCell ref="A270:F270"/>
    <mergeCell ref="K266:R266"/>
    <mergeCell ref="G271:J271"/>
    <mergeCell ref="G275:J275"/>
    <mergeCell ref="K275:R275"/>
    <mergeCell ref="S275:V275"/>
    <mergeCell ref="W275:AD275"/>
    <mergeCell ref="W255:AB255"/>
    <mergeCell ref="AC255:AH255"/>
    <mergeCell ref="G264:R264"/>
    <mergeCell ref="S264:AD264"/>
    <mergeCell ref="AE264:AP264"/>
    <mergeCell ref="Q256:V256"/>
    <mergeCell ref="W256:AB256"/>
    <mergeCell ref="AC256:AH256"/>
    <mergeCell ref="A256:P256"/>
    <mergeCell ref="K267:R267"/>
    <mergeCell ref="S267:V267"/>
    <mergeCell ref="W267:AD267"/>
    <mergeCell ref="S272:V272"/>
    <mergeCell ref="W272:AD272"/>
    <mergeCell ref="AE272:AH272"/>
    <mergeCell ref="AI269:AP269"/>
    <mergeCell ref="AI272:AP272"/>
    <mergeCell ref="G265:J265"/>
    <mergeCell ref="K265:R265"/>
    <mergeCell ref="S265:V265"/>
    <mergeCell ref="G266:J266"/>
    <mergeCell ref="S266:V266"/>
    <mergeCell ref="W266:AD266"/>
    <mergeCell ref="AE266:AH266"/>
    <mergeCell ref="AI266:AP266"/>
    <mergeCell ref="G267:J267"/>
    <mergeCell ref="A266:F266"/>
    <mergeCell ref="A267:F267"/>
    <mergeCell ref="Q253:V253"/>
    <mergeCell ref="W253:AB253"/>
    <mergeCell ref="A253:P253"/>
    <mergeCell ref="A254:P254"/>
    <mergeCell ref="A255:P255"/>
    <mergeCell ref="AC253:AH253"/>
    <mergeCell ref="Q254:V254"/>
    <mergeCell ref="W254:AB254"/>
    <mergeCell ref="A248:E248"/>
    <mergeCell ref="A249:E249"/>
    <mergeCell ref="F249:H249"/>
    <mergeCell ref="A234:J234"/>
    <mergeCell ref="A235:J235"/>
    <mergeCell ref="Q255:V255"/>
    <mergeCell ref="A238:J238"/>
    <mergeCell ref="A236:J236"/>
    <mergeCell ref="A237:J237"/>
    <mergeCell ref="A242:AN243"/>
    <mergeCell ref="AC254:AH254"/>
    <mergeCell ref="I248:K248"/>
    <mergeCell ref="L248:N248"/>
    <mergeCell ref="K237:N237"/>
    <mergeCell ref="O237:AF237"/>
    <mergeCell ref="AG237:AN237"/>
    <mergeCell ref="K238:N238"/>
    <mergeCell ref="O238:AF238"/>
    <mergeCell ref="AG238:AN238"/>
    <mergeCell ref="A239:AF239"/>
    <mergeCell ref="AG239:AN239"/>
    <mergeCell ref="F248:H248"/>
    <mergeCell ref="I249:K249"/>
    <mergeCell ref="L249:N249"/>
    <mergeCell ref="O249:Q249"/>
    <mergeCell ref="A229:J229"/>
    <mergeCell ref="A230:J230"/>
    <mergeCell ref="A231:J231"/>
    <mergeCell ref="A223:AF223"/>
    <mergeCell ref="AG223:AN223"/>
    <mergeCell ref="A224:AF224"/>
    <mergeCell ref="AG224:AN224"/>
    <mergeCell ref="AG232:AN232"/>
    <mergeCell ref="K235:N235"/>
    <mergeCell ref="O235:AF235"/>
    <mergeCell ref="AG235:AN235"/>
    <mergeCell ref="K236:N236"/>
    <mergeCell ref="O236:AF236"/>
    <mergeCell ref="AG236:AN236"/>
    <mergeCell ref="AG234:AN234"/>
    <mergeCell ref="A232:AF232"/>
    <mergeCell ref="K234:N234"/>
    <mergeCell ref="K229:N229"/>
    <mergeCell ref="K230:N230"/>
    <mergeCell ref="S193:U193"/>
    <mergeCell ref="S194:U194"/>
    <mergeCell ref="S195:U195"/>
    <mergeCell ref="S197:U197"/>
    <mergeCell ref="A218:AN218"/>
    <mergeCell ref="A220:AF220"/>
    <mergeCell ref="AG220:AN220"/>
    <mergeCell ref="A227:J227"/>
    <mergeCell ref="A228:J228"/>
    <mergeCell ref="A221:AF221"/>
    <mergeCell ref="AG221:AN221"/>
    <mergeCell ref="A222:AF222"/>
    <mergeCell ref="AG222:AN222"/>
    <mergeCell ref="AG227:AN227"/>
    <mergeCell ref="A211:J211"/>
    <mergeCell ref="K211:Y211"/>
    <mergeCell ref="Z211:AF211"/>
    <mergeCell ref="AG211:AN211"/>
    <mergeCell ref="A212:J212"/>
    <mergeCell ref="K212:Y212"/>
    <mergeCell ref="Z212:AF212"/>
    <mergeCell ref="AG212:AN212"/>
    <mergeCell ref="A226:AN226"/>
    <mergeCell ref="Z213:AN213"/>
    <mergeCell ref="A213:Y213"/>
    <mergeCell ref="S198:U198"/>
    <mergeCell ref="S199:U199"/>
    <mergeCell ref="V199:X199"/>
    <mergeCell ref="Y199:AN199"/>
    <mergeCell ref="S192:U192"/>
    <mergeCell ref="A179:N179"/>
    <mergeCell ref="O179:W179"/>
    <mergeCell ref="X179:AE179"/>
    <mergeCell ref="AF179:AN179"/>
    <mergeCell ref="A181:N181"/>
    <mergeCell ref="O181:W181"/>
    <mergeCell ref="X181:AE181"/>
    <mergeCell ref="AF181:AN181"/>
    <mergeCell ref="A187:AN187"/>
    <mergeCell ref="A207:J207"/>
    <mergeCell ref="K207:Y207"/>
    <mergeCell ref="Z207:AF207"/>
    <mergeCell ref="AG207:AN207"/>
    <mergeCell ref="Z206:AF206"/>
    <mergeCell ref="AG206:AN206"/>
    <mergeCell ref="A208:J208"/>
    <mergeCell ref="K208:Y208"/>
    <mergeCell ref="Z208:AF208"/>
    <mergeCell ref="AG208:AN208"/>
    <mergeCell ref="A205:J205"/>
    <mergeCell ref="K205:Y205"/>
    <mergeCell ref="Z205:AF205"/>
    <mergeCell ref="AG205:AN205"/>
    <mergeCell ref="A206:J206"/>
    <mergeCell ref="K206:Y206"/>
    <mergeCell ref="A204:J204"/>
    <mergeCell ref="K204:Y204"/>
    <mergeCell ref="Z204:AF204"/>
    <mergeCell ref="AG204:AN204"/>
    <mergeCell ref="A189:AN190"/>
    <mergeCell ref="A201:AQ202"/>
    <mergeCell ref="A140:N140"/>
    <mergeCell ref="O140:W140"/>
    <mergeCell ref="X140:AE140"/>
    <mergeCell ref="AF140:AN140"/>
    <mergeCell ref="AF142:AN142"/>
    <mergeCell ref="O155:W155"/>
    <mergeCell ref="X155:AE155"/>
    <mergeCell ref="AF143:AN143"/>
    <mergeCell ref="A146:N146"/>
    <mergeCell ref="O146:W146"/>
    <mergeCell ref="AF148:AN148"/>
    <mergeCell ref="A153:AN153"/>
    <mergeCell ref="X144:AE144"/>
    <mergeCell ref="AF144:AN144"/>
    <mergeCell ref="A144:N144"/>
    <mergeCell ref="AF145:AN145"/>
    <mergeCell ref="AF147:AN147"/>
    <mergeCell ref="X146:AE146"/>
    <mergeCell ref="A147:N147"/>
    <mergeCell ref="O147:W147"/>
    <mergeCell ref="X147:AE147"/>
    <mergeCell ref="A154:AN154"/>
    <mergeCell ref="A148:N148"/>
    <mergeCell ref="O148:W148"/>
    <mergeCell ref="X148:AE148"/>
    <mergeCell ref="AF155:AN155"/>
    <mergeCell ref="A155:N155"/>
    <mergeCell ref="A139:N139"/>
    <mergeCell ref="O139:W139"/>
    <mergeCell ref="A53:AR55"/>
    <mergeCell ref="B28:Q28"/>
    <mergeCell ref="R28:T28"/>
    <mergeCell ref="A30:AH30"/>
    <mergeCell ref="A31:AP33"/>
    <mergeCell ref="A57:AO57"/>
    <mergeCell ref="A94:AO94"/>
    <mergeCell ref="A99:H99"/>
    <mergeCell ref="A59:AN60"/>
    <mergeCell ref="S72:AJ76"/>
    <mergeCell ref="A79:AN80"/>
    <mergeCell ref="A82:AJ92"/>
    <mergeCell ref="A62:R64"/>
    <mergeCell ref="S62:AJ64"/>
    <mergeCell ref="A65:AJ65"/>
    <mergeCell ref="A66:R70"/>
    <mergeCell ref="S66:AJ70"/>
    <mergeCell ref="A71:AJ71"/>
    <mergeCell ref="X139:AE139"/>
    <mergeCell ref="AF139:AN139"/>
    <mergeCell ref="A95:AN96"/>
    <mergeCell ref="AK98:AR98"/>
    <mergeCell ref="AC98:AJ98"/>
    <mergeCell ref="X98:AB98"/>
    <mergeCell ref="A98:H98"/>
    <mergeCell ref="R98:W98"/>
    <mergeCell ref="A109:AR110"/>
    <mergeCell ref="AC101:AJ101"/>
    <mergeCell ref="A72:R76"/>
    <mergeCell ref="I98:Q98"/>
    <mergeCell ref="B10:AO10"/>
    <mergeCell ref="B12:Q12"/>
    <mergeCell ref="B13:Q14"/>
    <mergeCell ref="T12:Z12"/>
    <mergeCell ref="AC12:AO12"/>
    <mergeCell ref="B26:L26"/>
    <mergeCell ref="M26:T26"/>
    <mergeCell ref="T13:Z14"/>
    <mergeCell ref="B20:AO20"/>
    <mergeCell ref="L22:X22"/>
    <mergeCell ref="AC13:AO14"/>
    <mergeCell ref="B16:Q16"/>
    <mergeCell ref="T16:Z16"/>
    <mergeCell ref="AC16:AO16"/>
    <mergeCell ref="B17:Q18"/>
    <mergeCell ref="T17:Z18"/>
    <mergeCell ref="AC17:AO18"/>
    <mergeCell ref="AL128:AN128"/>
    <mergeCell ref="AK100:AR100"/>
    <mergeCell ref="Y128:AE128"/>
    <mergeCell ref="AL126:AN126"/>
    <mergeCell ref="A113:AH113"/>
    <mergeCell ref="A108:AO108"/>
    <mergeCell ref="AK101:AR101"/>
    <mergeCell ref="G116:AJ116"/>
    <mergeCell ref="G115:AJ115"/>
    <mergeCell ref="R101:W101"/>
    <mergeCell ref="U26:AM26"/>
    <mergeCell ref="A112:H112"/>
    <mergeCell ref="I112:AH112"/>
    <mergeCell ref="AK99:AR99"/>
    <mergeCell ref="A100:H100"/>
    <mergeCell ref="I100:Q100"/>
    <mergeCell ref="R100:W100"/>
    <mergeCell ref="AN26:AP26"/>
    <mergeCell ref="A78:AO78"/>
    <mergeCell ref="A117:F117"/>
    <mergeCell ref="A125:J125"/>
    <mergeCell ref="K125:X125"/>
    <mergeCell ref="Y125:AE125"/>
    <mergeCell ref="G117:AJ117"/>
    <mergeCell ref="A128:J128"/>
    <mergeCell ref="K128:X128"/>
    <mergeCell ref="G118:AJ118"/>
    <mergeCell ref="A121:AN123"/>
    <mergeCell ref="AF125:AK125"/>
    <mergeCell ref="A120:AO120"/>
    <mergeCell ref="K126:X126"/>
    <mergeCell ref="Y126:AE126"/>
    <mergeCell ref="A126:J126"/>
    <mergeCell ref="AF126:AK126"/>
    <mergeCell ref="I99:Q99"/>
    <mergeCell ref="R99:W99"/>
    <mergeCell ref="X99:AB99"/>
    <mergeCell ref="AC99:AJ99"/>
    <mergeCell ref="X101:AB101"/>
    <mergeCell ref="A127:J127"/>
    <mergeCell ref="K127:X127"/>
    <mergeCell ref="Y127:AE127"/>
    <mergeCell ref="X100:AB100"/>
    <mergeCell ref="AC100:AJ100"/>
    <mergeCell ref="AF127:AK127"/>
    <mergeCell ref="A116:F116"/>
    <mergeCell ref="A101:H101"/>
    <mergeCell ref="I101:Q101"/>
    <mergeCell ref="A115:F115"/>
    <mergeCell ref="AL127:AN127"/>
    <mergeCell ref="AF128:AK128"/>
    <mergeCell ref="A137:AN137"/>
    <mergeCell ref="A130:AN130"/>
    <mergeCell ref="A138:N138"/>
    <mergeCell ref="O138:W138"/>
    <mergeCell ref="X138:AE138"/>
    <mergeCell ref="AF138:AN138"/>
    <mergeCell ref="A131:AN134"/>
    <mergeCell ref="AA450:AC450"/>
    <mergeCell ref="AG498:AJ498"/>
    <mergeCell ref="AK498:AN498"/>
    <mergeCell ref="AO436:AR436"/>
    <mergeCell ref="AA470:AC470"/>
    <mergeCell ref="G489:AN489"/>
    <mergeCell ref="AD452:AL452"/>
    <mergeCell ref="AM452:AN452"/>
    <mergeCell ref="AD457:AL457"/>
    <mergeCell ref="AM457:AN457"/>
    <mergeCell ref="A162:N162"/>
    <mergeCell ref="O162:W162"/>
    <mergeCell ref="AF168:AN168"/>
    <mergeCell ref="O158:W158"/>
    <mergeCell ref="X162:AE162"/>
    <mergeCell ref="AF162:AN162"/>
    <mergeCell ref="AF161:AN161"/>
    <mergeCell ref="A158:N158"/>
    <mergeCell ref="A160:N160"/>
    <mergeCell ref="X159:AE159"/>
    <mergeCell ref="O144:W144"/>
    <mergeCell ref="A394:AO395"/>
    <mergeCell ref="AF146:AN146"/>
    <mergeCell ref="A159:N159"/>
    <mergeCell ref="AF158:AN158"/>
    <mergeCell ref="T541:AA541"/>
    <mergeCell ref="A142:N142"/>
    <mergeCell ref="O227:AF227"/>
    <mergeCell ref="AG228:AN228"/>
    <mergeCell ref="A143:N143"/>
    <mergeCell ref="A141:N141"/>
    <mergeCell ref="O142:W142"/>
    <mergeCell ref="O145:W145"/>
    <mergeCell ref="X145:AE145"/>
    <mergeCell ref="O143:W143"/>
    <mergeCell ref="I511:P511"/>
    <mergeCell ref="Q511:AI511"/>
    <mergeCell ref="K518:AO518"/>
    <mergeCell ref="R527:AN527"/>
    <mergeCell ref="A542:J542"/>
    <mergeCell ref="K542:S542"/>
    <mergeCell ref="T542:AA542"/>
    <mergeCell ref="AB542:AN542"/>
    <mergeCell ref="K541:S541"/>
    <mergeCell ref="A541:J541"/>
    <mergeCell ref="AF157:AN157"/>
    <mergeCell ref="AG229:AN229"/>
    <mergeCell ref="AG230:AN230"/>
    <mergeCell ref="O159:W159"/>
    <mergeCell ref="X172:AE172"/>
    <mergeCell ref="A149:AN149"/>
    <mergeCell ref="A145:N145"/>
    <mergeCell ref="A157:N157"/>
    <mergeCell ref="O157:W157"/>
    <mergeCell ref="X157:AE157"/>
    <mergeCell ref="AF156:AN156"/>
    <mergeCell ref="O160:W160"/>
    <mergeCell ref="X142:AE142"/>
    <mergeCell ref="A317:AN318"/>
    <mergeCell ref="A338:Y338"/>
    <mergeCell ref="M502:P502"/>
    <mergeCell ref="Q502:T502"/>
    <mergeCell ref="AK502:AN502"/>
    <mergeCell ref="AD451:AL451"/>
    <mergeCell ref="AD448:AL448"/>
    <mergeCell ref="X143:AE143"/>
    <mergeCell ref="AD450:AL450"/>
    <mergeCell ref="AM451:AN451"/>
    <mergeCell ref="R532:AN532"/>
    <mergeCell ref="O141:W141"/>
    <mergeCell ref="X141:AE141"/>
    <mergeCell ref="AF141:AN141"/>
    <mergeCell ref="K531:Q531"/>
    <mergeCell ref="R531:AN531"/>
    <mergeCell ref="AC509:AF509"/>
    <mergeCell ref="X160:AE160"/>
    <mergeCell ref="AF160:AN160"/>
    <mergeCell ref="A161:N161"/>
    <mergeCell ref="O161:W161"/>
    <mergeCell ref="X161:AE161"/>
    <mergeCell ref="A163:N163"/>
    <mergeCell ref="O163:W163"/>
    <mergeCell ref="X163:AE163"/>
    <mergeCell ref="AF163:AN163"/>
    <mergeCell ref="A173:N173"/>
    <mergeCell ref="O173:W173"/>
    <mergeCell ref="X173:AE173"/>
    <mergeCell ref="AF173:AN173"/>
    <mergeCell ref="O168:W168"/>
    <mergeCell ref="K529:Q529"/>
    <mergeCell ref="R529:AN529"/>
    <mergeCell ref="A520:J520"/>
    <mergeCell ref="A530:J530"/>
    <mergeCell ref="A531:J531"/>
    <mergeCell ref="A532:J532"/>
    <mergeCell ref="K527:Q527"/>
    <mergeCell ref="A528:J528"/>
    <mergeCell ref="K528:Q528"/>
    <mergeCell ref="A529:J529"/>
    <mergeCell ref="A527:J527"/>
    <mergeCell ref="A503:H503"/>
    <mergeCell ref="AM449:AN449"/>
    <mergeCell ref="AA449:AC449"/>
    <mergeCell ref="AA323:AD323"/>
    <mergeCell ref="AE323:AN323"/>
    <mergeCell ref="K517:AO517"/>
    <mergeCell ref="AA448:AC448"/>
    <mergeCell ref="AM448:AN448"/>
    <mergeCell ref="M509:P509"/>
    <mergeCell ref="AO450:AR450"/>
    <mergeCell ref="AE330:AN330"/>
    <mergeCell ref="AE327:AN327"/>
    <mergeCell ref="R340:Z340"/>
    <mergeCell ref="AA340:AD340"/>
    <mergeCell ref="AE325:AN325"/>
    <mergeCell ref="AE326:AN326"/>
    <mergeCell ref="A330:S330"/>
    <mergeCell ref="T330:Z330"/>
    <mergeCell ref="AE329:AN329"/>
    <mergeCell ref="A547:AN547"/>
    <mergeCell ref="A543:J543"/>
    <mergeCell ref="K543:S543"/>
    <mergeCell ref="T543:AA543"/>
    <mergeCell ref="AB543:AN543"/>
    <mergeCell ref="T539:AA539"/>
    <mergeCell ref="AB539:AN539"/>
    <mergeCell ref="A540:J540"/>
    <mergeCell ref="A544:J544"/>
    <mergeCell ref="K544:S544"/>
    <mergeCell ref="T544:AA544"/>
    <mergeCell ref="AB544:AN544"/>
    <mergeCell ref="A539:J539"/>
    <mergeCell ref="K539:S539"/>
    <mergeCell ref="T467:Z467"/>
    <mergeCell ref="AA468:AC468"/>
    <mergeCell ref="K540:S540"/>
    <mergeCell ref="AB541:AN541"/>
    <mergeCell ref="A518:J518"/>
    <mergeCell ref="I502:L502"/>
    <mergeCell ref="AM467:AN467"/>
    <mergeCell ref="AC502:AF502"/>
    <mergeCell ref="AC505:AF505"/>
    <mergeCell ref="U505:X505"/>
    <mergeCell ref="AA471:AC471"/>
    <mergeCell ref="AG505:AJ505"/>
    <mergeCell ref="U509:X509"/>
    <mergeCell ref="Y509:AB509"/>
    <mergeCell ref="Q506:T506"/>
    <mergeCell ref="Y506:AB506"/>
    <mergeCell ref="U506:X506"/>
    <mergeCell ref="Q507:T507"/>
    <mergeCell ref="AM469:AN469"/>
    <mergeCell ref="T469:Z469"/>
    <mergeCell ref="AA469:AC469"/>
    <mergeCell ref="A471:I471"/>
    <mergeCell ref="A472:I472"/>
    <mergeCell ref="J472:S472"/>
    <mergeCell ref="J471:S471"/>
    <mergeCell ref="A469:I469"/>
    <mergeCell ref="AM471:AN471"/>
    <mergeCell ref="AE477:AN477"/>
    <mergeCell ref="AD473:AL473"/>
    <mergeCell ref="AM473:AN473"/>
    <mergeCell ref="A505:H505"/>
    <mergeCell ref="I505:L505"/>
    <mergeCell ref="AM456:AR456"/>
    <mergeCell ref="AD464:AL464"/>
    <mergeCell ref="T464:Z464"/>
    <mergeCell ref="T465:Z465"/>
    <mergeCell ref="AA463:AC463"/>
    <mergeCell ref="T470:Z470"/>
    <mergeCell ref="T471:Z471"/>
    <mergeCell ref="T462:Z462"/>
    <mergeCell ref="AA461:AC461"/>
    <mergeCell ref="AA466:AC466"/>
    <mergeCell ref="AD466:AL466"/>
    <mergeCell ref="AO464:AR464"/>
    <mergeCell ref="AA465:AC465"/>
    <mergeCell ref="AD465:AL465"/>
    <mergeCell ref="AM466:AN466"/>
    <mergeCell ref="AO503:AR503"/>
    <mergeCell ref="J463:S463"/>
    <mergeCell ref="AE478:AN478"/>
    <mergeCell ref="B6:AO6"/>
    <mergeCell ref="AM472:AN472"/>
    <mergeCell ref="B22:J22"/>
    <mergeCell ref="B23:J24"/>
    <mergeCell ref="Z22:AO22"/>
    <mergeCell ref="Z23:AO24"/>
    <mergeCell ref="K231:N231"/>
    <mergeCell ref="O228:AF228"/>
    <mergeCell ref="AM446:AN446"/>
    <mergeCell ref="AG231:AN231"/>
    <mergeCell ref="O234:AF234"/>
    <mergeCell ref="O229:AF229"/>
    <mergeCell ref="O184:W184"/>
    <mergeCell ref="X184:AE184"/>
    <mergeCell ref="AF184:AN184"/>
    <mergeCell ref="A151:N151"/>
    <mergeCell ref="O151:W151"/>
    <mergeCell ref="X151:AE151"/>
    <mergeCell ref="AF151:AN151"/>
    <mergeCell ref="A166:AN166"/>
    <mergeCell ref="A156:N156"/>
    <mergeCell ref="I400:K400"/>
    <mergeCell ref="X156:AE156"/>
    <mergeCell ref="A398:H398"/>
    <mergeCell ref="X168:AE168"/>
    <mergeCell ref="AO469:AR469"/>
    <mergeCell ref="AO470:AR470"/>
    <mergeCell ref="AO471:AR471"/>
    <mergeCell ref="AO472:AR472"/>
    <mergeCell ref="AD472:AL472"/>
    <mergeCell ref="AM470:AN470"/>
    <mergeCell ref="AD470:AL470"/>
    <mergeCell ref="I506:L506"/>
    <mergeCell ref="AO449:AR449"/>
    <mergeCell ref="AD461:AL461"/>
    <mergeCell ref="T450:Z450"/>
    <mergeCell ref="AO461:AR461"/>
    <mergeCell ref="AA460:AC460"/>
    <mergeCell ref="T466:Z466"/>
    <mergeCell ref="AD463:AL463"/>
    <mergeCell ref="T459:Z459"/>
    <mergeCell ref="AA472:AC472"/>
    <mergeCell ref="AO443:AR443"/>
    <mergeCell ref="AO451:AR451"/>
    <mergeCell ref="T451:Z451"/>
    <mergeCell ref="AD449:AL449"/>
    <mergeCell ref="AA451:AC451"/>
    <mergeCell ref="AM450:AN450"/>
    <mergeCell ref="T449:Z449"/>
    <mergeCell ref="AM447:AN447"/>
    <mergeCell ref="AD445:AL445"/>
    <mergeCell ref="AO446:AR446"/>
    <mergeCell ref="T468:Z468"/>
    <mergeCell ref="AD468:AL468"/>
    <mergeCell ref="AM462:AN462"/>
    <mergeCell ref="AM465:AN465"/>
    <mergeCell ref="AM461:AN461"/>
    <mergeCell ref="J469:S469"/>
    <mergeCell ref="A470:I470"/>
    <mergeCell ref="J470:S470"/>
    <mergeCell ref="J459:S459"/>
    <mergeCell ref="AD471:AL471"/>
    <mergeCell ref="A477:AD477"/>
    <mergeCell ref="AD469:AL469"/>
    <mergeCell ref="AQ268:AT268"/>
    <mergeCell ref="AU268:BB268"/>
    <mergeCell ref="AU265:BB265"/>
    <mergeCell ref="AQ266:AT266"/>
    <mergeCell ref="AB540:AN540"/>
    <mergeCell ref="A498:H498"/>
    <mergeCell ref="T540:AA540"/>
    <mergeCell ref="A515:AO515"/>
    <mergeCell ref="AO498:AR498"/>
    <mergeCell ref="A513:AN513"/>
    <mergeCell ref="K519:AO519"/>
    <mergeCell ref="AC508:AF508"/>
    <mergeCell ref="A502:H502"/>
    <mergeCell ref="AQ269:AT269"/>
    <mergeCell ref="AO253:AT253"/>
    <mergeCell ref="AO254:AT254"/>
    <mergeCell ref="AO255:AT255"/>
    <mergeCell ref="AO256:AT256"/>
    <mergeCell ref="AI254:AN254"/>
    <mergeCell ref="AI268:AP268"/>
    <mergeCell ref="AQ264:BB264"/>
    <mergeCell ref="AQ265:AT265"/>
    <mergeCell ref="AU266:BB266"/>
    <mergeCell ref="A519:J519"/>
    <mergeCell ref="A524:AN525"/>
    <mergeCell ref="R528:AN528"/>
    <mergeCell ref="A517:J517"/>
    <mergeCell ref="A473:AC473"/>
    <mergeCell ref="M506:P506"/>
    <mergeCell ref="K520:AO520"/>
    <mergeCell ref="AI270:AP270"/>
    <mergeCell ref="AI253:AN253"/>
    <mergeCell ref="BG268:BN268"/>
    <mergeCell ref="BC269:BF269"/>
    <mergeCell ref="BG269:BN269"/>
    <mergeCell ref="BC270:BF270"/>
    <mergeCell ref="BG270:BN270"/>
    <mergeCell ref="BC271:BF271"/>
    <mergeCell ref="BG271:BN271"/>
    <mergeCell ref="AQ276:AT276"/>
    <mergeCell ref="AU276:BB276"/>
    <mergeCell ref="BC264:BN264"/>
    <mergeCell ref="BC265:BF265"/>
    <mergeCell ref="BG265:BN265"/>
    <mergeCell ref="BC266:BF266"/>
    <mergeCell ref="BG266:BN266"/>
    <mergeCell ref="BC267:BF267"/>
    <mergeCell ref="BG267:BN267"/>
    <mergeCell ref="BC268:BF268"/>
    <mergeCell ref="AU273:BB273"/>
    <mergeCell ref="AQ273:AT273"/>
    <mergeCell ref="AQ274:AT274"/>
    <mergeCell ref="AU274:BB274"/>
    <mergeCell ref="AQ275:AT275"/>
    <mergeCell ref="AU275:BB275"/>
    <mergeCell ref="AU270:BB270"/>
    <mergeCell ref="AU269:BB269"/>
    <mergeCell ref="AQ270:AT270"/>
    <mergeCell ref="AQ271:AT271"/>
    <mergeCell ref="AU271:BB271"/>
    <mergeCell ref="AQ272:AT272"/>
    <mergeCell ref="AU272:BB272"/>
    <mergeCell ref="AQ267:AT267"/>
    <mergeCell ref="AU267:BB267"/>
    <mergeCell ref="BC278:BF278"/>
    <mergeCell ref="BG278:BN278"/>
    <mergeCell ref="AQ282:BB282"/>
    <mergeCell ref="BC282:BN282"/>
    <mergeCell ref="AQ277:AT277"/>
    <mergeCell ref="AU277:BB277"/>
    <mergeCell ref="AQ278:AT278"/>
    <mergeCell ref="AU278:BB278"/>
    <mergeCell ref="BC275:BF275"/>
    <mergeCell ref="BG275:BN275"/>
    <mergeCell ref="BC276:BF276"/>
    <mergeCell ref="BG276:BN276"/>
    <mergeCell ref="BC277:BF277"/>
    <mergeCell ref="BG277:BN277"/>
    <mergeCell ref="BC272:BF272"/>
    <mergeCell ref="BG272:BN272"/>
    <mergeCell ref="BC273:BF273"/>
    <mergeCell ref="BG273:BN273"/>
    <mergeCell ref="BC274:BF274"/>
    <mergeCell ref="BG274:BN274"/>
    <mergeCell ref="AU287:BB287"/>
    <mergeCell ref="BC287:BF287"/>
    <mergeCell ref="BG287:BN287"/>
    <mergeCell ref="AQ288:AT288"/>
    <mergeCell ref="AU288:BB288"/>
    <mergeCell ref="BC288:BF288"/>
    <mergeCell ref="BG288:BN288"/>
    <mergeCell ref="AQ287:AT287"/>
    <mergeCell ref="AU285:BB285"/>
    <mergeCell ref="BC285:BF285"/>
    <mergeCell ref="BG285:BN285"/>
    <mergeCell ref="AQ286:AT286"/>
    <mergeCell ref="AU286:BB286"/>
    <mergeCell ref="BC286:BF286"/>
    <mergeCell ref="BG286:BN286"/>
    <mergeCell ref="AQ285:AT285"/>
    <mergeCell ref="AU283:BB283"/>
    <mergeCell ref="BC283:BF283"/>
    <mergeCell ref="BG283:BN283"/>
    <mergeCell ref="AQ284:AT284"/>
    <mergeCell ref="AU284:BB284"/>
    <mergeCell ref="BC284:BF284"/>
    <mergeCell ref="BG284:BN284"/>
    <mergeCell ref="AQ283:AT283"/>
    <mergeCell ref="AQ293:AT293"/>
    <mergeCell ref="AU293:BB293"/>
    <mergeCell ref="BC293:BF293"/>
    <mergeCell ref="BG293:BN293"/>
    <mergeCell ref="AQ294:AT294"/>
    <mergeCell ref="AU294:BB294"/>
    <mergeCell ref="BC294:BF294"/>
    <mergeCell ref="BG294:BN294"/>
    <mergeCell ref="AU291:BB291"/>
    <mergeCell ref="BC291:BF291"/>
    <mergeCell ref="BG291:BN291"/>
    <mergeCell ref="AQ292:AT292"/>
    <mergeCell ref="AU292:BB292"/>
    <mergeCell ref="BC292:BF292"/>
    <mergeCell ref="BG292:BN292"/>
    <mergeCell ref="AQ291:AT291"/>
    <mergeCell ref="AU289:BB289"/>
    <mergeCell ref="BC289:BF289"/>
    <mergeCell ref="BG289:BN289"/>
    <mergeCell ref="AQ290:AT290"/>
    <mergeCell ref="AU290:BB290"/>
    <mergeCell ref="BC290:BF290"/>
    <mergeCell ref="BG290:BN290"/>
    <mergeCell ref="AQ289:AT289"/>
    <mergeCell ref="AQ302:AT302"/>
    <mergeCell ref="AU302:BB302"/>
    <mergeCell ref="BC302:BF302"/>
    <mergeCell ref="BG302:BN302"/>
    <mergeCell ref="AQ303:AT303"/>
    <mergeCell ref="AU303:BB303"/>
    <mergeCell ref="BC303:BF303"/>
    <mergeCell ref="BG303:BN303"/>
    <mergeCell ref="AQ300:BB300"/>
    <mergeCell ref="BC300:BN300"/>
    <mergeCell ref="AQ301:AT301"/>
    <mergeCell ref="AU301:BB301"/>
    <mergeCell ref="BC301:BF301"/>
    <mergeCell ref="BG301:BN301"/>
    <mergeCell ref="AQ295:AT295"/>
    <mergeCell ref="AU295:BB295"/>
    <mergeCell ref="BC295:BF295"/>
    <mergeCell ref="BG295:BN295"/>
    <mergeCell ref="AQ296:AT296"/>
    <mergeCell ref="AU296:BB296"/>
    <mergeCell ref="BC296:BF296"/>
    <mergeCell ref="BG296:BN296"/>
    <mergeCell ref="AQ308:AT308"/>
    <mergeCell ref="AU308:BB308"/>
    <mergeCell ref="BC308:BF308"/>
    <mergeCell ref="BG308:BN308"/>
    <mergeCell ref="AQ309:AT309"/>
    <mergeCell ref="AU309:BB309"/>
    <mergeCell ref="BC309:BF309"/>
    <mergeCell ref="BG309:BN309"/>
    <mergeCell ref="AQ306:AT306"/>
    <mergeCell ref="AU306:BB306"/>
    <mergeCell ref="BC306:BF306"/>
    <mergeCell ref="BG306:BN306"/>
    <mergeCell ref="AQ307:AT307"/>
    <mergeCell ref="AU307:BB307"/>
    <mergeCell ref="BC307:BF307"/>
    <mergeCell ref="BG307:BN307"/>
    <mergeCell ref="AQ304:AT304"/>
    <mergeCell ref="AU304:BB304"/>
    <mergeCell ref="BC304:BF304"/>
    <mergeCell ref="BG304:BN304"/>
    <mergeCell ref="AQ305:AT305"/>
    <mergeCell ref="AU305:BB305"/>
    <mergeCell ref="BC305:BF305"/>
    <mergeCell ref="BG305:BN305"/>
    <mergeCell ref="AW383:BB383"/>
    <mergeCell ref="AW382:BB382"/>
    <mergeCell ref="AU312:BB312"/>
    <mergeCell ref="BC312:BF312"/>
    <mergeCell ref="BG312:BN312"/>
    <mergeCell ref="AQ313:AT313"/>
    <mergeCell ref="AU313:BB313"/>
    <mergeCell ref="BC313:BF313"/>
    <mergeCell ref="BG313:BN313"/>
    <mergeCell ref="AQ310:AT310"/>
    <mergeCell ref="AU310:BB310"/>
    <mergeCell ref="BC310:BF310"/>
    <mergeCell ref="BG310:BN310"/>
    <mergeCell ref="AQ311:AT311"/>
    <mergeCell ref="AU311:BB311"/>
    <mergeCell ref="BC311:BF311"/>
    <mergeCell ref="BG311:BN311"/>
    <mergeCell ref="A377:AU377"/>
    <mergeCell ref="R339:Z339"/>
    <mergeCell ref="Z338:AN338"/>
    <mergeCell ref="A340:J340"/>
    <mergeCell ref="K340:Q340"/>
    <mergeCell ref="A348:J348"/>
    <mergeCell ref="K348:Q348"/>
    <mergeCell ref="R348:Z348"/>
    <mergeCell ref="AA348:AD348"/>
    <mergeCell ref="AE348:AN348"/>
    <mergeCell ref="AE345:AN345"/>
    <mergeCell ref="A345:AD345"/>
    <mergeCell ref="A347:Y347"/>
    <mergeCell ref="Z347:AN347"/>
    <mergeCell ref="A344:J344"/>
    <mergeCell ref="AE341:AN341"/>
    <mergeCell ref="A342:J342"/>
    <mergeCell ref="K342:Q342"/>
    <mergeCell ref="R342:Z342"/>
    <mergeCell ref="AA342:AD342"/>
    <mergeCell ref="AE340:AN340"/>
    <mergeCell ref="A332:AN332"/>
    <mergeCell ref="AE339:AN339"/>
    <mergeCell ref="A339:J339"/>
    <mergeCell ref="K339:Q339"/>
    <mergeCell ref="AA339:AD339"/>
    <mergeCell ref="BC314:BF314"/>
    <mergeCell ref="BG314:BN314"/>
    <mergeCell ref="AQ379:AV379"/>
    <mergeCell ref="AQ380:AV380"/>
    <mergeCell ref="K344:Q344"/>
    <mergeCell ref="R344:Z344"/>
    <mergeCell ref="AA344:AD344"/>
    <mergeCell ref="AE344:AN344"/>
    <mergeCell ref="A343:J343"/>
    <mergeCell ref="K343:Q343"/>
    <mergeCell ref="R343:Z343"/>
    <mergeCell ref="AA343:AD343"/>
    <mergeCell ref="AE343:AN343"/>
    <mergeCell ref="AE342:AN342"/>
    <mergeCell ref="A341:J341"/>
    <mergeCell ref="A352:J352"/>
    <mergeCell ref="K352:Q352"/>
    <mergeCell ref="R352:Z352"/>
    <mergeCell ref="AA352:AD352"/>
    <mergeCell ref="AE352:AN352"/>
    <mergeCell ref="A351:J351"/>
    <mergeCell ref="AW389:BB389"/>
    <mergeCell ref="AW388:BB388"/>
    <mergeCell ref="AU314:BB314"/>
    <mergeCell ref="AW384:BB384"/>
    <mergeCell ref="AQ384:AV384"/>
    <mergeCell ref="AW380:BB380"/>
    <mergeCell ref="AQ388:AV388"/>
    <mergeCell ref="AQ389:AV389"/>
    <mergeCell ref="A184:N184"/>
    <mergeCell ref="A183:AN183"/>
    <mergeCell ref="AQ390:AV390"/>
    <mergeCell ref="AQ314:AT314"/>
    <mergeCell ref="AA322:AD322"/>
    <mergeCell ref="AE322:AN322"/>
    <mergeCell ref="A316:AN316"/>
    <mergeCell ref="A320:AN320"/>
    <mergeCell ref="AE328:AN328"/>
    <mergeCell ref="T322:Z322"/>
    <mergeCell ref="A324:S324"/>
    <mergeCell ref="AW379:BB379"/>
    <mergeCell ref="AQ381:AV381"/>
    <mergeCell ref="AQ382:AV382"/>
    <mergeCell ref="AQ383:AV383"/>
    <mergeCell ref="T324:Z324"/>
    <mergeCell ref="AA324:AD324"/>
    <mergeCell ref="AE324:AN324"/>
    <mergeCell ref="AA325:AD325"/>
    <mergeCell ref="A329:S329"/>
    <mergeCell ref="K341:Q341"/>
    <mergeCell ref="F245:AI245"/>
    <mergeCell ref="R341:Z341"/>
    <mergeCell ref="AA341:AD341"/>
    <mergeCell ref="AD467:AL467"/>
    <mergeCell ref="T461:Z461"/>
    <mergeCell ref="T463:Z463"/>
    <mergeCell ref="AO478:AW478"/>
    <mergeCell ref="AO479:AW479"/>
    <mergeCell ref="AO477:AW477"/>
    <mergeCell ref="B8:S8"/>
    <mergeCell ref="T8:AO8"/>
    <mergeCell ref="AU433:BA433"/>
    <mergeCell ref="AF159:AN159"/>
    <mergeCell ref="O156:W156"/>
    <mergeCell ref="X158:AE158"/>
    <mergeCell ref="AW390:BB390"/>
    <mergeCell ref="K228:N228"/>
    <mergeCell ref="AU460:BA460"/>
    <mergeCell ref="A150:N150"/>
    <mergeCell ref="O150:W150"/>
    <mergeCell ref="X150:AE150"/>
    <mergeCell ref="AF150:AN150"/>
    <mergeCell ref="A168:N168"/>
    <mergeCell ref="L23:X24"/>
    <mergeCell ref="A479:AD479"/>
    <mergeCell ref="AE479:AN479"/>
    <mergeCell ref="AX478:AZ478"/>
    <mergeCell ref="AU461:BA461"/>
    <mergeCell ref="AU431:BA431"/>
    <mergeCell ref="AU432:BA432"/>
    <mergeCell ref="AQ385:AV385"/>
    <mergeCell ref="AQ386:AV386"/>
    <mergeCell ref="AO468:AR468"/>
    <mergeCell ref="A478:AD478"/>
    <mergeCell ref="F247:Q247"/>
    <mergeCell ref="A571:AO571"/>
    <mergeCell ref="A572:AO576"/>
    <mergeCell ref="A492:AN492"/>
    <mergeCell ref="A493:AN493"/>
    <mergeCell ref="AU434:BA434"/>
    <mergeCell ref="O167:W167"/>
    <mergeCell ref="X167:AE167"/>
    <mergeCell ref="AF167:AN167"/>
    <mergeCell ref="AW385:BB385"/>
    <mergeCell ref="AW386:BB386"/>
    <mergeCell ref="A196:R196"/>
    <mergeCell ref="S196:U196"/>
    <mergeCell ref="AA467:AC467"/>
    <mergeCell ref="K227:N227"/>
    <mergeCell ref="AU435:BA435"/>
    <mergeCell ref="AU457:BA457"/>
    <mergeCell ref="AW387:BB387"/>
    <mergeCell ref="AW381:BB381"/>
    <mergeCell ref="AQ312:AT312"/>
    <mergeCell ref="A185:N185"/>
    <mergeCell ref="O185:W185"/>
    <mergeCell ref="X185:AE185"/>
    <mergeCell ref="AF185:AN185"/>
    <mergeCell ref="I401:K401"/>
    <mergeCell ref="O231:AF231"/>
    <mergeCell ref="AD459:AL459"/>
    <mergeCell ref="O248:Q248"/>
    <mergeCell ref="AI255:AN255"/>
    <mergeCell ref="AI256:AN256"/>
    <mergeCell ref="O230:AF230"/>
    <mergeCell ref="A452:AC452"/>
    <mergeCell ref="A245:E245"/>
  </mergeCells>
  <phoneticPr fontId="2" type="noConversion"/>
  <conditionalFormatting sqref="AO477">
    <cfRule type="containsText" dxfId="16" priority="26" stopIfTrue="1" operator="containsText" text="No cumple # integrantes">
      <formula>NOT(ISERROR(SEARCH("No cumple # integrantes",AO477)))</formula>
    </cfRule>
  </conditionalFormatting>
  <conditionalFormatting sqref="AO478">
    <cfRule type="containsText" dxfId="15" priority="25" stopIfTrue="1" operator="containsText" text="No cumple rango de recursos">
      <formula>NOT(ISERROR(SEARCH("No cumple rango de recursos",AO478)))</formula>
    </cfRule>
  </conditionalFormatting>
  <conditionalFormatting sqref="AO479">
    <cfRule type="containsText" dxfId="14" priority="24" stopIfTrue="1" operator="containsText" text="No cumple empleos mínimos">
      <formula>NOT(ISERROR(SEARCH("No cumple empleos mínimos",AO479)))</formula>
    </cfRule>
  </conditionalFormatting>
  <conditionalFormatting sqref="AS482">
    <cfRule type="cellIs" dxfId="13" priority="32" stopIfTrue="1" operator="equal">
      <formula>"""MONTO SOLICITADO NO CORRESPONDE LINEA CREAR IND"""</formula>
    </cfRule>
  </conditionalFormatting>
  <conditionalFormatting sqref="BC459">
    <cfRule type="cellIs" dxfId="12" priority="12" stopIfTrue="1" operator="greaterThan">
      <formula>$BB$433</formula>
    </cfRule>
  </conditionalFormatting>
  <conditionalFormatting sqref="BC460">
    <cfRule type="cellIs" dxfId="11" priority="11" stopIfTrue="1" operator="greaterThan">
      <formula>$BB$434</formula>
    </cfRule>
  </conditionalFormatting>
  <conditionalFormatting sqref="BC461">
    <cfRule type="cellIs" dxfId="10" priority="10" stopIfTrue="1" operator="greaterThan">
      <formula>$BB$435</formula>
    </cfRule>
  </conditionalFormatting>
  <conditionalFormatting sqref="BE432:BG432">
    <cfRule type="cellIs" dxfId="9" priority="4" stopIfTrue="1" operator="greaterThan">
      <formula>$BB$432</formula>
    </cfRule>
  </conditionalFormatting>
  <conditionalFormatting sqref="BE433:BG433">
    <cfRule type="cellIs" dxfId="8" priority="5" stopIfTrue="1" operator="greaterThan">
      <formula>$BB$433</formula>
    </cfRule>
  </conditionalFormatting>
  <conditionalFormatting sqref="BE434:BG434">
    <cfRule type="cellIs" dxfId="7" priority="3" stopIfTrue="1" operator="greaterThan">
      <formula>$BB$434</formula>
    </cfRule>
  </conditionalFormatting>
  <conditionalFormatting sqref="BE435:BG435">
    <cfRule type="cellIs" dxfId="6" priority="1" stopIfTrue="1" operator="greaterThan">
      <formula>$BB$435</formula>
    </cfRule>
  </conditionalFormatting>
  <conditionalFormatting sqref="BG458">
    <cfRule type="cellIs" dxfId="5" priority="9" stopIfTrue="1" operator="greaterThan">
      <formula>$BB$432</formula>
    </cfRule>
  </conditionalFormatting>
  <conditionalFormatting sqref="BG459">
    <cfRule type="cellIs" dxfId="4" priority="8" stopIfTrue="1" operator="greaterThan">
      <formula>$BB$433</formula>
    </cfRule>
  </conditionalFormatting>
  <conditionalFormatting sqref="BG460">
    <cfRule type="cellIs" dxfId="3" priority="7" stopIfTrue="1" operator="greaterThan">
      <formula>$BB$434</formula>
    </cfRule>
  </conditionalFormatting>
  <conditionalFormatting sqref="BG461">
    <cfRule type="cellIs" dxfId="2" priority="6" stopIfTrue="1" operator="greaterThan">
      <formula>$BB$435</formula>
    </cfRule>
  </conditionalFormatting>
  <dataValidations count="13">
    <dataValidation type="list" allowBlank="1" showInputMessage="1" showErrorMessage="1" sqref="AC17:AO18" xr:uid="{E78492F6-6284-493E-ADC3-990A8EF612F6}">
      <formula1>INDIRECT($T$17)</formula1>
    </dataValidation>
    <dataValidation type="list" allowBlank="1" showInputMessage="1" showErrorMessage="1" sqref="T17:Z18" xr:uid="{BB56109C-F8AD-4DA5-956E-690D7F1B4FCE}">
      <formula1>DEPARTAMENTOS</formula1>
    </dataValidation>
    <dataValidation type="list" allowBlank="1" showInputMessage="1" showErrorMessage="1" sqref="R28:T28" xr:uid="{CA61A72E-7E9C-4AD5-9DFE-B68DC0B5274A}">
      <formula1>$AV$26:$AV$27</formula1>
    </dataValidation>
    <dataValidation type="list" allowBlank="1" showInputMessage="1" showErrorMessage="1" sqref="T13:Z14" xr:uid="{D5A837BC-F9C8-475D-BCA1-46B113C8F782}">
      <formula1>$BN$10:$BN$11</formula1>
    </dataValidation>
    <dataValidation type="list" allowBlank="1" showInputMessage="1" showErrorMessage="1" sqref="Z23" xr:uid="{83A31296-E012-4D83-916F-E61F2B64446E}">
      <formula1>INDIRECT($L23)</formula1>
    </dataValidation>
    <dataValidation type="list" allowBlank="1" showInputMessage="1" showErrorMessage="1" sqref="B23:J24" xr:uid="{130C3F60-CBA4-4107-BF87-39E7BAEF0A47}">
      <formula1>TIPO_PN</formula1>
    </dataValidation>
    <dataValidation type="list" allowBlank="1" showInputMessage="1" showErrorMessage="1" sqref="L23:X24" xr:uid="{0FDF9AE3-8C09-4809-A37C-20B13716E9D1}">
      <formula1>INDIRECT(B23)</formula1>
    </dataValidation>
    <dataValidation type="list" allowBlank="1" showInputMessage="1" showErrorMessage="1" sqref="AH412:AJ421" xr:uid="{54254611-5CFC-4239-8D8E-E0753764B4C9}">
      <formula1>$BM$10:$BM$11</formula1>
    </dataValidation>
    <dataValidation type="list" allowBlank="1" showInputMessage="1" showErrorMessage="1" prompt=" - " sqref="G412:L421" xr:uid="{3E43DD92-73B4-4561-ABE9-6525CEC718CF}">
      <formula1>$BM$26:$BM$31</formula1>
    </dataValidation>
    <dataValidation type="list" allowBlank="1" showInputMessage="1" showErrorMessage="1" sqref="M26:T26" xr:uid="{99D38810-BAB7-4DF3-A5CC-9624581A4408}">
      <formula1>"Individual,Asociativo"</formula1>
    </dataValidation>
    <dataValidation type="list" allowBlank="1" showInputMessage="1" showErrorMessage="1" sqref="O168:W168 O185:W185 O151:W151" xr:uid="{7AE5F337-316D-4405-8B04-1A0D7A2113F7}">
      <formula1>"1,2,3,4,5,6,7,8,9,10,11,12,13,14,15,16,17,18,19,20,21,22,23,24"</formula1>
    </dataValidation>
    <dataValidation type="list" allowBlank="1" showInputMessage="1" showErrorMessage="1" sqref="X185:AE185 X168:AE168 X151:AE151" xr:uid="{33E1B87A-3813-4D71-B8CC-3A735C884423}">
      <formula1>"1,2,3,4,5,6,7,8,9,10,11,12,13,14,15,16,17,18,19,20,21,22,23,24,26,27,28,29,30"</formula1>
    </dataValidation>
    <dataValidation type="custom" showInputMessage="1" showErrorMessage="1" sqref="S193:U199" xr:uid="{82D56DB7-72BA-434D-90F0-39CBF94DFE3F}">
      <formula1>OR(B13&lt;&gt;"X",COUNTIF($B$13:$B$19,"X")=1)</formula1>
    </dataValidation>
  </dataValidations>
  <pageMargins left="0.11811023622047245" right="0.11811023622047245" top="0.15748031496062992" bottom="0.15748031496062992" header="0" footer="0"/>
  <pageSetup scale="50" orientation="portrait" horizontalDpi="4294967295" verticalDpi="429496729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E205F-1E26-405E-B9E1-99B212344877}">
  <dimension ref="A1:I45"/>
  <sheetViews>
    <sheetView zoomScale="90" zoomScaleNormal="90" workbookViewId="0">
      <selection activeCell="A13" sqref="A13:E13"/>
    </sheetView>
  </sheetViews>
  <sheetFormatPr baseColWidth="10" defaultColWidth="22.54296875" defaultRowHeight="17.5"/>
  <cols>
    <col min="1" max="1" width="47.81640625" style="126" customWidth="1"/>
    <col min="2" max="6" width="27.453125" style="108" customWidth="1"/>
    <col min="7" max="7" width="22.54296875" style="108"/>
    <col min="8" max="9" width="12.453125" style="108" customWidth="1"/>
    <col min="10" max="16384" width="22.54296875" style="108"/>
  </cols>
  <sheetData>
    <row r="1" spans="1:9">
      <c r="A1" s="125" t="s">
        <v>1963</v>
      </c>
      <c r="B1" s="107">
        <v>1750905</v>
      </c>
      <c r="E1" s="109"/>
      <c r="F1" s="109"/>
      <c r="G1" s="109"/>
    </row>
    <row r="3" spans="1:9" ht="17.5" customHeight="1">
      <c r="A3" s="111" t="s">
        <v>1964</v>
      </c>
      <c r="B3" s="111"/>
      <c r="C3" s="111"/>
      <c r="D3" s="111"/>
      <c r="E3" s="111"/>
      <c r="F3" s="147"/>
    </row>
    <row r="4" spans="1:9" ht="35">
      <c r="A4" s="127" t="s">
        <v>1965</v>
      </c>
      <c r="B4" s="112" t="s">
        <v>1966</v>
      </c>
      <c r="C4" s="113" t="s">
        <v>1967</v>
      </c>
      <c r="D4" s="113" t="s">
        <v>1968</v>
      </c>
      <c r="E4" s="112" t="s">
        <v>1969</v>
      </c>
      <c r="F4" s="148"/>
      <c r="H4" s="113" t="s">
        <v>1970</v>
      </c>
      <c r="I4" s="113" t="s">
        <v>1971</v>
      </c>
    </row>
    <row r="5" spans="1:9">
      <c r="A5" s="128">
        <v>1</v>
      </c>
      <c r="B5" s="110">
        <v>1</v>
      </c>
      <c r="C5" s="107">
        <v>0</v>
      </c>
      <c r="D5" s="107">
        <v>73538010</v>
      </c>
      <c r="E5" s="110">
        <v>1</v>
      </c>
      <c r="F5" s="114"/>
      <c r="H5" s="110">
        <v>0</v>
      </c>
      <c r="I5" s="110">
        <v>42</v>
      </c>
    </row>
    <row r="6" spans="1:9">
      <c r="A6" s="128">
        <v>1</v>
      </c>
      <c r="B6" s="110">
        <v>1</v>
      </c>
      <c r="C6" s="107">
        <v>75288915</v>
      </c>
      <c r="D6" s="107">
        <v>98050680</v>
      </c>
      <c r="E6" s="110">
        <v>3</v>
      </c>
      <c r="F6" s="114"/>
      <c r="H6" s="110">
        <v>43</v>
      </c>
      <c r="I6" s="110">
        <v>56</v>
      </c>
    </row>
    <row r="7" spans="1:9">
      <c r="A7" s="128">
        <v>1</v>
      </c>
      <c r="B7" s="110">
        <v>1</v>
      </c>
      <c r="C7" s="107">
        <v>99801585</v>
      </c>
      <c r="D7" s="107">
        <v>122563350</v>
      </c>
      <c r="E7" s="110">
        <v>5</v>
      </c>
      <c r="F7" s="114"/>
      <c r="H7" s="110">
        <v>57</v>
      </c>
      <c r="I7" s="110">
        <v>70</v>
      </c>
    </row>
    <row r="8" spans="1:9">
      <c r="A8" s="129"/>
      <c r="B8" s="114"/>
      <c r="C8" s="114"/>
      <c r="D8" s="114"/>
      <c r="E8" s="114"/>
      <c r="F8" s="114"/>
    </row>
    <row r="9" spans="1:9" ht="17.5" customHeight="1">
      <c r="A9" s="111" t="s">
        <v>1972</v>
      </c>
      <c r="B9" s="111"/>
      <c r="C9" s="111"/>
      <c r="D9" s="111"/>
      <c r="E9" s="111"/>
      <c r="F9" s="147"/>
    </row>
    <row r="10" spans="1:9" ht="35">
      <c r="A10" s="127" t="s">
        <v>1973</v>
      </c>
      <c r="B10" s="112" t="s">
        <v>1974</v>
      </c>
      <c r="C10" s="113" t="s">
        <v>1967</v>
      </c>
      <c r="D10" s="113" t="s">
        <v>1968</v>
      </c>
      <c r="E10" s="112" t="s">
        <v>1969</v>
      </c>
      <c r="F10" s="148"/>
      <c r="H10" s="113" t="s">
        <v>1970</v>
      </c>
      <c r="I10" s="113" t="s">
        <v>1971</v>
      </c>
    </row>
    <row r="11" spans="1:9">
      <c r="A11" s="128">
        <v>5</v>
      </c>
      <c r="B11" s="110">
        <v>9</v>
      </c>
      <c r="C11" s="107">
        <v>350181000</v>
      </c>
      <c r="D11" s="107">
        <v>523520595</v>
      </c>
      <c r="E11" s="110">
        <v>7</v>
      </c>
      <c r="F11" s="114"/>
      <c r="H11" s="110">
        <v>200</v>
      </c>
      <c r="I11" s="110">
        <v>299</v>
      </c>
    </row>
    <row r="12" spans="1:9">
      <c r="A12" s="128">
        <v>10</v>
      </c>
      <c r="B12" s="110">
        <v>14</v>
      </c>
      <c r="C12" s="107">
        <v>525271500</v>
      </c>
      <c r="D12" s="107">
        <v>698611095</v>
      </c>
      <c r="E12" s="110">
        <v>8</v>
      </c>
      <c r="F12" s="114"/>
      <c r="H12" s="110">
        <v>300</v>
      </c>
      <c r="I12" s="110">
        <v>399</v>
      </c>
    </row>
    <row r="13" spans="1:9">
      <c r="A13" s="128">
        <v>15</v>
      </c>
      <c r="B13" s="110">
        <v>9999</v>
      </c>
      <c r="C13" s="107">
        <v>700362000</v>
      </c>
      <c r="D13" s="107">
        <v>875452500</v>
      </c>
      <c r="E13" s="110">
        <v>10</v>
      </c>
      <c r="F13" s="114"/>
      <c r="H13" s="110">
        <v>400</v>
      </c>
      <c r="I13" s="110">
        <v>500</v>
      </c>
    </row>
    <row r="14" spans="1:9">
      <c r="A14" s="128">
        <v>20</v>
      </c>
      <c r="B14" s="110">
        <v>20</v>
      </c>
      <c r="C14" s="107">
        <v>700362000</v>
      </c>
      <c r="D14" s="107">
        <v>1050543000</v>
      </c>
      <c r="E14" s="110">
        <v>7</v>
      </c>
      <c r="F14" s="114"/>
      <c r="H14" s="110">
        <v>400</v>
      </c>
      <c r="I14" s="110">
        <v>600</v>
      </c>
    </row>
    <row r="15" spans="1:9">
      <c r="A15" s="128">
        <v>21</v>
      </c>
      <c r="B15" s="110">
        <v>26</v>
      </c>
      <c r="C15" s="107">
        <v>1050543000</v>
      </c>
      <c r="D15" s="107">
        <v>1575814500</v>
      </c>
      <c r="E15" s="110">
        <v>8</v>
      </c>
      <c r="F15" s="114"/>
      <c r="H15" s="110">
        <v>600</v>
      </c>
      <c r="I15" s="110">
        <v>900</v>
      </c>
    </row>
    <row r="16" spans="1:9">
      <c r="A16" s="128">
        <v>27</v>
      </c>
      <c r="B16" s="110">
        <v>9999</v>
      </c>
      <c r="C16" s="107">
        <v>1575814500</v>
      </c>
      <c r="D16" s="107">
        <v>1925995500</v>
      </c>
      <c r="E16" s="110">
        <v>10</v>
      </c>
      <c r="F16" s="114"/>
      <c r="H16" s="110">
        <v>900</v>
      </c>
      <c r="I16" s="110">
        <v>1100</v>
      </c>
    </row>
    <row r="18" spans="1:6">
      <c r="A18" s="130" t="s">
        <v>1975</v>
      </c>
      <c r="B18" s="110" t="str">
        <f>+Proyecto!M26</f>
        <v>Individual</v>
      </c>
    </row>
    <row r="20" spans="1:6">
      <c r="A20" s="130" t="s">
        <v>1976</v>
      </c>
      <c r="B20" s="116">
        <f>+Proyecto!AE477</f>
        <v>1</v>
      </c>
      <c r="C20" s="115" t="s">
        <v>1977</v>
      </c>
      <c r="D20" s="107">
        <f>+Proyecto!AE478</f>
        <v>10847191</v>
      </c>
      <c r="E20" s="117" t="s">
        <v>1978</v>
      </c>
      <c r="F20" s="149">
        <f>+Proyecto!AE479</f>
        <v>1</v>
      </c>
    </row>
    <row r="21" spans="1:6" ht="31.5" customHeight="1">
      <c r="A21" s="130" t="s">
        <v>1979</v>
      </c>
      <c r="B21" s="110" t="str">
        <f t="array" ref="B21">IF(B18="Individual",
IF(AND(B20&gt;=A5,B20&lt;=B5),"Cumple integrantes permitidos","No cumple # integrantes permitidos"),
IF(SUMPRODUCT((B20&gt;=A11:A16)*(B20&lt;=B11:B16))&gt;0,"Cumple integrantes permitidos","No cumple # integrantes permitidos"))</f>
        <v>Cumple integrantes permitidos</v>
      </c>
      <c r="C21" s="115" t="s">
        <v>1980</v>
      </c>
      <c r="D21" s="110" t="str">
        <f t="array" ref="D21">IF(B18="Individual",
IF(AND(B20&gt;=A5,B20&lt;=B5,D20&gt;=C5,D20&lt;=D5),"Cumple recursos para el número de integrantes registrados","No cumple rango de recursos para el número de integrantes registrados"),
IF(SUMPRODUCT((B20&gt;=A11:A16)*(B20&lt;=B11:B16)*(D20&gt;=C11:C16)*(D20&lt;=D11:D16))&gt;0,"Cumple recursos para el número de integrantes registrados","No cumple rango de recursos para el número de integrantes registrados"))</f>
        <v>Cumple recursos para el número de integrantes registrados</v>
      </c>
      <c r="E21" s="117" t="s">
        <v>1981</v>
      </c>
      <c r="F21" s="110" t="str">
        <f t="array" ref="F21">IF(B18="Individual",
IF(AND(B20&gt;=A5,B20&lt;=B5,F20&gt;=E5),"Cumple empleos a generar","No cumple empleos mínimos requeridos para el número de integrantes"),
IF(SUMPRODUCT((B20&gt;=A11:A16)*(B20&lt;=B11:B16)*(F20&gt;=E11:E16))&gt;0,"Cumple empleos a generar","No cumple empleos mínimos requeridos"))</f>
        <v>Cumple empleos a generar</v>
      </c>
    </row>
    <row r="23" spans="1:6" ht="51" customHeight="1">
      <c r="A23" s="131" t="s">
        <v>1982</v>
      </c>
      <c r="B23" s="110" t="str">
        <f t="array" ref="B23">IF(B18="Individual",
IF(AND(B20&gt;=A5,B20&lt;=B5,D20&gt;=C5,D20&lt;=D5,F20&gt;=E5),"Cumple","No cumple condiciones para la postulación"),
IF(SUMPRODUCT((B20&gt;=A11:A16)*(B20&lt;=B11:B16)*(D20&gt;=C11:C16)*(D20&lt;=D11:D16)*(F20&gt;=E11:E16))&gt;0,
"Cumple",
"No cumple condiciones para la postulación"))</f>
        <v>Cumple</v>
      </c>
    </row>
    <row r="25" spans="1:6" ht="21" customHeight="1"/>
    <row r="33" spans="1:2">
      <c r="B33" s="108" t="e">
        <f t="array" ref="B33">IF(B18="Individual",
    IF(AND(B20&gt;=INDEX(A5:A7,#REF!),B20&lt;=INDEX(B5:B7,#REF!),
        D20&gt;=INDEX(C5:C7,#REF!),D20&lt;=INDEX(D5:D7,#REF!),#REF!&gt;=INDEX(
        E5:E7,#REF!)),
    "Cumple condición de empleos,montos y recursos",
    "No cumple condiciones"),
    IF(AND(B20&gt;=INDEX(A11:A16,#REF!),B20&lt;=INDEX(B11:B16,#REF!),
        D20&gt;=INDEX(C11:C16,#REF!),D20&lt;=INDEX(D11:D16,#REF!),#REF!&gt;=INDEX(
        E11:E16,#REF!)),
    "Cumple condición de empleos,montos y recursos",
    "No cumple B21,D21 y F21"))</f>
        <v>#REF!</v>
      </c>
    </row>
    <row r="36" spans="1:2">
      <c r="A36" s="132" t="s">
        <v>1913</v>
      </c>
    </row>
    <row r="37" spans="1:2" ht="35">
      <c r="A37" s="126" t="s">
        <v>1914</v>
      </c>
    </row>
    <row r="38" spans="1:2">
      <c r="A38" s="126" t="s">
        <v>1915</v>
      </c>
    </row>
    <row r="39" spans="1:2" ht="19.5" customHeight="1">
      <c r="A39" s="126" t="s">
        <v>1916</v>
      </c>
    </row>
    <row r="40" spans="1:2" ht="17.5" customHeight="1">
      <c r="A40" s="126" t="s">
        <v>1917</v>
      </c>
    </row>
    <row r="41" spans="1:2" ht="35">
      <c r="A41" s="126" t="s">
        <v>1918</v>
      </c>
    </row>
    <row r="42" spans="1:2" ht="16" customHeight="1">
      <c r="A42" s="126" t="s">
        <v>1919</v>
      </c>
    </row>
    <row r="43" spans="1:2" ht="16" customHeight="1">
      <c r="A43" s="126" t="s">
        <v>1920</v>
      </c>
    </row>
    <row r="44" spans="1:2">
      <c r="A44" s="126" t="s">
        <v>1921</v>
      </c>
    </row>
    <row r="45" spans="1:2" ht="35">
      <c r="A45" s="126" t="s">
        <v>1922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121BA-8678-4D1C-A0FE-9205C757CD59}">
  <sheetPr>
    <tabColor theme="7" tint="0.39997558519241921"/>
  </sheetPr>
  <dimension ref="B1:AP116"/>
  <sheetViews>
    <sheetView showGridLines="0" topLeftCell="A17" zoomScale="60" zoomScaleNormal="60" workbookViewId="0">
      <selection activeCell="J17" sqref="J17:K17"/>
    </sheetView>
  </sheetViews>
  <sheetFormatPr baseColWidth="10" defaultColWidth="11.453125" defaultRowHeight="20.5"/>
  <cols>
    <col min="1" max="1" width="2.54296875" style="18" customWidth="1"/>
    <col min="2" max="2" width="7" style="18" customWidth="1"/>
    <col min="3" max="3" width="49" style="18" customWidth="1"/>
    <col min="4" max="4" width="15.453125" style="18" customWidth="1"/>
    <col min="5" max="5" width="22.1796875" style="103" customWidth="1"/>
    <col min="6" max="6" width="23.1796875" style="18" customWidth="1"/>
    <col min="7" max="7" width="15.453125" style="18" customWidth="1"/>
    <col min="8" max="8" width="35.54296875" style="18" customWidth="1"/>
    <col min="9" max="9" width="19" style="18" customWidth="1"/>
    <col min="10" max="10" width="10.453125" style="18" customWidth="1"/>
    <col min="11" max="11" width="11.453125" style="18" hidden="1" customWidth="1"/>
    <col min="12" max="12" width="10" style="18" customWidth="1"/>
    <col min="13" max="13" width="13.54296875" style="18" customWidth="1"/>
    <col min="14" max="14" width="4.453125" style="18" customWidth="1"/>
    <col min="15" max="15" width="20.453125" style="18" customWidth="1"/>
    <col min="16" max="16" width="31" style="18" customWidth="1"/>
    <col min="17" max="17" width="11.453125" style="18"/>
    <col min="18" max="27" width="11.453125" style="80"/>
    <col min="28" max="32" width="11.453125" style="79"/>
    <col min="33" max="16384" width="11.453125" style="18"/>
  </cols>
  <sheetData>
    <row r="1" spans="2:42" s="15" customFormat="1" ht="13.5">
      <c r="R1" s="85"/>
      <c r="S1" s="85"/>
      <c r="T1" s="85"/>
      <c r="U1" s="85"/>
      <c r="V1" s="85"/>
      <c r="W1" s="85"/>
      <c r="X1" s="101"/>
      <c r="Y1" s="85"/>
      <c r="Z1" s="85"/>
      <c r="AA1" s="85"/>
      <c r="AB1" s="83"/>
      <c r="AC1" s="83"/>
      <c r="AD1" s="83"/>
      <c r="AE1" s="83"/>
      <c r="AF1" s="83"/>
    </row>
    <row r="2" spans="2:42" s="15" customFormat="1" ht="39" customHeight="1">
      <c r="J2" s="16"/>
      <c r="K2" s="17"/>
      <c r="L2" s="17"/>
      <c r="M2" s="17"/>
      <c r="R2" s="85"/>
      <c r="S2" s="85"/>
      <c r="T2" s="85"/>
      <c r="U2" s="85"/>
      <c r="V2" s="85"/>
      <c r="W2" s="85"/>
      <c r="X2" s="101"/>
      <c r="Y2" s="85"/>
      <c r="Z2" s="85"/>
      <c r="AA2" s="85"/>
      <c r="AB2" s="83"/>
      <c r="AC2" s="83"/>
      <c r="AD2" s="83"/>
      <c r="AE2" s="83"/>
      <c r="AF2" s="83"/>
    </row>
    <row r="3" spans="2:42" ht="44.25" customHeight="1">
      <c r="E3" s="18"/>
    </row>
    <row r="4" spans="2:42" ht="45.75" customHeight="1">
      <c r="C4" s="313" t="s">
        <v>1638</v>
      </c>
      <c r="D4" s="313"/>
      <c r="E4" s="313"/>
      <c r="F4" s="313"/>
      <c r="G4" s="313"/>
      <c r="H4" s="313"/>
      <c r="I4" s="313"/>
      <c r="J4" s="313"/>
      <c r="K4" s="313"/>
      <c r="L4" s="313"/>
      <c r="M4" s="313"/>
      <c r="N4" s="313"/>
      <c r="O4" s="313"/>
      <c r="P4" s="313"/>
      <c r="Q4" s="31"/>
      <c r="R4" s="31"/>
      <c r="S4" s="31"/>
      <c r="T4" s="31"/>
      <c r="U4" s="31"/>
      <c r="V4" s="31"/>
      <c r="W4" s="31"/>
      <c r="X4" s="31"/>
      <c r="Y4" s="31"/>
      <c r="Z4" s="31"/>
      <c r="AA4" s="31"/>
      <c r="AB4" s="84"/>
      <c r="AC4" s="84"/>
      <c r="AD4" s="84"/>
      <c r="AE4" s="84"/>
      <c r="AF4" s="84"/>
      <c r="AG4" s="31"/>
      <c r="AH4" s="31"/>
      <c r="AI4" s="31"/>
      <c r="AJ4" s="31"/>
      <c r="AK4" s="31"/>
      <c r="AL4" s="31"/>
      <c r="AM4" s="31"/>
      <c r="AN4" s="31"/>
      <c r="AO4" s="31"/>
      <c r="AP4" s="31"/>
    </row>
    <row r="5" spans="2:42" ht="13.5">
      <c r="E5" s="18"/>
    </row>
    <row r="6" spans="2:42" ht="13.5">
      <c r="E6" s="18"/>
    </row>
    <row r="7" spans="2:42" ht="33.75" customHeight="1">
      <c r="C7" s="599" t="s">
        <v>1983</v>
      </c>
      <c r="D7" s="599"/>
      <c r="E7" s="599"/>
      <c r="F7" s="599"/>
      <c r="G7" s="599"/>
      <c r="H7" s="599"/>
      <c r="I7" s="599"/>
      <c r="J7" s="599"/>
      <c r="K7" s="599"/>
      <c r="L7" s="599"/>
      <c r="M7" s="599"/>
      <c r="N7" s="599"/>
      <c r="O7" s="599"/>
      <c r="P7" s="599"/>
    </row>
    <row r="8" spans="2:42" ht="33.75" customHeight="1">
      <c r="C8" s="30"/>
      <c r="D8" s="30"/>
      <c r="E8" s="30"/>
      <c r="F8" s="30"/>
      <c r="G8" s="30"/>
      <c r="H8" s="30"/>
      <c r="I8" s="30"/>
      <c r="J8" s="30"/>
      <c r="K8" s="30"/>
      <c r="L8" s="30"/>
      <c r="M8" s="30"/>
      <c r="N8" s="30"/>
      <c r="O8" s="30"/>
      <c r="P8" s="30"/>
    </row>
    <row r="9" spans="2:42" ht="33.75" customHeight="1">
      <c r="C9" s="597" t="s">
        <v>1984</v>
      </c>
      <c r="D9" s="597"/>
      <c r="E9" s="597"/>
      <c r="F9" s="597"/>
      <c r="G9" s="597"/>
      <c r="H9" s="597"/>
      <c r="I9" s="597"/>
      <c r="J9" s="597"/>
      <c r="K9" s="597"/>
      <c r="L9" s="597"/>
      <c r="M9" s="597"/>
      <c r="N9" s="597"/>
      <c r="O9" s="597"/>
      <c r="P9" s="597"/>
    </row>
    <row r="10" spans="2:42" ht="409.5" customHeight="1">
      <c r="C10" s="605" t="s">
        <v>1985</v>
      </c>
      <c r="D10" s="605"/>
      <c r="E10" s="605"/>
      <c r="F10" s="605"/>
      <c r="G10" s="605"/>
      <c r="H10" s="605"/>
      <c r="I10" s="605"/>
      <c r="J10" s="605"/>
      <c r="K10" s="605"/>
      <c r="L10" s="605"/>
      <c r="M10" s="30"/>
      <c r="N10" s="30"/>
      <c r="O10" s="30"/>
      <c r="P10" s="30"/>
    </row>
    <row r="11" spans="2:42" ht="203.25" customHeight="1">
      <c r="C11" s="605"/>
      <c r="D11" s="605"/>
      <c r="E11" s="605"/>
      <c r="F11" s="605"/>
      <c r="G11" s="605"/>
      <c r="H11" s="605"/>
      <c r="I11" s="605"/>
      <c r="J11" s="605"/>
      <c r="K11" s="605"/>
      <c r="L11" s="605"/>
      <c r="M11" s="30"/>
      <c r="N11" s="30"/>
      <c r="O11" s="30"/>
      <c r="P11" s="30"/>
    </row>
    <row r="12" spans="2:42" ht="129" customHeight="1">
      <c r="C12" s="104"/>
      <c r="D12" s="104"/>
      <c r="E12" s="104"/>
      <c r="F12" s="104"/>
      <c r="G12" s="104"/>
      <c r="H12" s="104"/>
      <c r="I12" s="104"/>
      <c r="J12" s="104"/>
      <c r="K12" s="104"/>
      <c r="L12" s="104"/>
      <c r="M12" s="104"/>
      <c r="N12" s="104"/>
      <c r="O12" s="104"/>
      <c r="P12" s="104"/>
    </row>
    <row r="13" spans="2:42" ht="49.5" customHeight="1">
      <c r="C13" s="598" t="s">
        <v>1986</v>
      </c>
      <c r="D13" s="598"/>
      <c r="E13" s="598"/>
      <c r="F13" s="598"/>
      <c r="G13" s="598"/>
      <c r="H13" s="598"/>
      <c r="I13" s="598"/>
      <c r="J13" s="598"/>
      <c r="K13" s="598"/>
      <c r="L13" s="598"/>
      <c r="M13" s="598"/>
      <c r="N13" s="598"/>
      <c r="O13" s="598"/>
      <c r="P13" s="598"/>
    </row>
    <row r="14" spans="2:42" ht="49.5" customHeight="1">
      <c r="B14" s="596" t="s">
        <v>1987</v>
      </c>
      <c r="C14" s="596"/>
      <c r="D14" s="596"/>
      <c r="E14" s="596"/>
      <c r="F14" s="122">
        <f>+COUNTA(P17:P116,P103)</f>
        <v>1</v>
      </c>
      <c r="G14" s="596" t="s">
        <v>1988</v>
      </c>
      <c r="H14" s="596"/>
      <c r="I14" s="596"/>
      <c r="J14" s="596"/>
      <c r="K14" s="596"/>
      <c r="L14" s="596"/>
      <c r="M14" s="596"/>
      <c r="N14" s="596"/>
      <c r="O14" s="596"/>
      <c r="P14" s="596"/>
    </row>
    <row r="15" spans="2:42" ht="82.5" customHeight="1">
      <c r="B15" s="594" t="s">
        <v>1989</v>
      </c>
      <c r="C15" s="595"/>
      <c r="D15" s="595"/>
      <c r="E15" s="595"/>
      <c r="F15" s="595"/>
      <c r="G15" s="595"/>
      <c r="H15" s="595"/>
      <c r="I15" s="595"/>
      <c r="J15" s="595"/>
      <c r="K15" s="595"/>
      <c r="L15" s="595"/>
      <c r="M15" s="595"/>
      <c r="N15" s="595"/>
      <c r="O15" s="595"/>
      <c r="P15" s="595"/>
    </row>
    <row r="16" spans="2:42" ht="93" customHeight="1">
      <c r="B16" s="121" t="s">
        <v>1990</v>
      </c>
      <c r="C16" s="106" t="s">
        <v>1991</v>
      </c>
      <c r="D16" s="75" t="s">
        <v>1992</v>
      </c>
      <c r="E16" s="106" t="s">
        <v>1993</v>
      </c>
      <c r="F16" s="106" t="s">
        <v>1994</v>
      </c>
      <c r="G16" s="76" t="s">
        <v>1995</v>
      </c>
      <c r="H16" s="106" t="s">
        <v>1996</v>
      </c>
      <c r="I16" s="106" t="s">
        <v>1997</v>
      </c>
      <c r="J16" s="600" t="s">
        <v>1998</v>
      </c>
      <c r="K16" s="601"/>
      <c r="L16" s="602" t="s">
        <v>1999</v>
      </c>
      <c r="M16" s="603"/>
      <c r="N16" s="604"/>
      <c r="O16" s="106" t="s">
        <v>2000</v>
      </c>
      <c r="P16" s="106" t="s">
        <v>2001</v>
      </c>
    </row>
    <row r="17" spans="2:24" ht="70" customHeight="1">
      <c r="B17" s="106">
        <v>1</v>
      </c>
      <c r="C17" s="77" t="s">
        <v>2136</v>
      </c>
      <c r="D17" s="77" t="s">
        <v>1640</v>
      </c>
      <c r="E17" s="102">
        <v>1049628221</v>
      </c>
      <c r="F17" s="77" t="s">
        <v>2049</v>
      </c>
      <c r="G17" s="155">
        <v>1</v>
      </c>
      <c r="H17" s="155" t="s">
        <v>1659</v>
      </c>
      <c r="I17" s="77" t="s">
        <v>1649</v>
      </c>
      <c r="J17" s="591">
        <v>35</v>
      </c>
      <c r="K17" s="592"/>
      <c r="L17" s="591" t="s">
        <v>1690</v>
      </c>
      <c r="M17" s="593"/>
      <c r="N17" s="592"/>
      <c r="O17" s="158">
        <v>3116055681</v>
      </c>
      <c r="P17" s="159">
        <v>1800000</v>
      </c>
      <c r="R17" s="86" t="s">
        <v>2002</v>
      </c>
      <c r="S17" s="86"/>
      <c r="T17" s="86" t="s">
        <v>2003</v>
      </c>
      <c r="U17" s="86"/>
      <c r="V17" s="86" t="s">
        <v>2004</v>
      </c>
      <c r="W17" s="86"/>
      <c r="X17" s="86" t="s">
        <v>1999</v>
      </c>
    </row>
    <row r="18" spans="2:24" ht="70" customHeight="1">
      <c r="B18" s="106">
        <v>2</v>
      </c>
      <c r="C18" s="77"/>
      <c r="D18" s="77"/>
      <c r="E18" s="102"/>
      <c r="F18" s="77"/>
      <c r="G18" s="155"/>
      <c r="H18" s="155"/>
      <c r="I18" s="77"/>
      <c r="J18" s="591"/>
      <c r="K18" s="592"/>
      <c r="L18" s="591"/>
      <c r="M18" s="593"/>
      <c r="N18" s="592"/>
      <c r="O18" s="158"/>
      <c r="P18" s="159"/>
      <c r="R18" s="81" t="s">
        <v>1640</v>
      </c>
      <c r="S18" s="82"/>
      <c r="T18" s="81" t="s">
        <v>1659</v>
      </c>
      <c r="U18" s="82"/>
      <c r="V18" s="81" t="s">
        <v>1649</v>
      </c>
      <c r="W18" s="82"/>
      <c r="X18" s="80" t="s">
        <v>1650</v>
      </c>
    </row>
    <row r="19" spans="2:24" ht="70" customHeight="1">
      <c r="B19" s="106">
        <v>3</v>
      </c>
      <c r="C19" s="77"/>
      <c r="D19" s="77"/>
      <c r="E19" s="102"/>
      <c r="F19" s="77"/>
      <c r="G19" s="155"/>
      <c r="H19" s="155"/>
      <c r="I19" s="77"/>
      <c r="J19" s="591"/>
      <c r="K19" s="592"/>
      <c r="L19" s="591"/>
      <c r="M19" s="593"/>
      <c r="N19" s="592"/>
      <c r="O19" s="158"/>
      <c r="P19" s="159"/>
      <c r="R19" s="81"/>
      <c r="S19" s="82"/>
      <c r="T19" s="81"/>
      <c r="U19" s="82"/>
      <c r="V19" s="81"/>
      <c r="W19" s="82"/>
    </row>
    <row r="20" spans="2:24" ht="70" customHeight="1">
      <c r="B20" s="106">
        <v>4</v>
      </c>
      <c r="C20" s="77"/>
      <c r="D20" s="77"/>
      <c r="E20" s="102"/>
      <c r="F20" s="77"/>
      <c r="G20" s="155"/>
      <c r="H20" s="155"/>
      <c r="I20" s="77"/>
      <c r="J20" s="591"/>
      <c r="K20" s="592"/>
      <c r="L20" s="591"/>
      <c r="M20" s="593"/>
      <c r="N20" s="592"/>
      <c r="O20" s="158"/>
      <c r="P20" s="159"/>
      <c r="R20" s="81"/>
      <c r="S20" s="82"/>
      <c r="T20" s="81"/>
      <c r="U20" s="82"/>
      <c r="V20" s="81"/>
      <c r="W20" s="82"/>
    </row>
    <row r="21" spans="2:24" ht="70" customHeight="1">
      <c r="B21" s="106">
        <v>5</v>
      </c>
      <c r="C21" s="77"/>
      <c r="D21" s="77"/>
      <c r="E21" s="102"/>
      <c r="F21" s="77"/>
      <c r="G21" s="155"/>
      <c r="H21" s="155"/>
      <c r="I21" s="77"/>
      <c r="J21" s="591"/>
      <c r="K21" s="592"/>
      <c r="L21" s="591"/>
      <c r="M21" s="593"/>
      <c r="N21" s="592"/>
      <c r="O21" s="158"/>
      <c r="P21" s="159"/>
      <c r="R21" s="81"/>
      <c r="S21" s="82"/>
      <c r="T21" s="81"/>
      <c r="U21" s="82"/>
      <c r="V21" s="81"/>
      <c r="W21" s="82"/>
    </row>
    <row r="22" spans="2:24" ht="70" customHeight="1">
      <c r="B22" s="106">
        <v>6</v>
      </c>
      <c r="C22" s="77"/>
      <c r="D22" s="77"/>
      <c r="E22" s="102"/>
      <c r="F22" s="77"/>
      <c r="G22" s="155"/>
      <c r="H22" s="155"/>
      <c r="I22" s="77"/>
      <c r="J22" s="591"/>
      <c r="K22" s="592"/>
      <c r="L22" s="591"/>
      <c r="M22" s="593"/>
      <c r="N22" s="592"/>
      <c r="O22" s="158"/>
      <c r="P22" s="159"/>
      <c r="R22" s="81"/>
      <c r="S22" s="82"/>
      <c r="T22" s="81"/>
      <c r="U22" s="82"/>
      <c r="V22" s="81"/>
      <c r="W22" s="82"/>
    </row>
    <row r="23" spans="2:24" ht="70" customHeight="1">
      <c r="B23" s="106">
        <v>7</v>
      </c>
      <c r="C23" s="77"/>
      <c r="D23" s="77"/>
      <c r="E23" s="102"/>
      <c r="F23" s="77"/>
      <c r="G23" s="155"/>
      <c r="H23" s="155"/>
      <c r="I23" s="77"/>
      <c r="J23" s="591"/>
      <c r="K23" s="592"/>
      <c r="L23" s="591"/>
      <c r="M23" s="593"/>
      <c r="N23" s="592"/>
      <c r="O23" s="158"/>
      <c r="P23" s="159"/>
      <c r="R23" s="81"/>
      <c r="S23" s="82"/>
      <c r="T23" s="81"/>
      <c r="U23" s="82"/>
      <c r="V23" s="81"/>
      <c r="W23" s="82"/>
    </row>
    <row r="24" spans="2:24" ht="70" customHeight="1">
      <c r="B24" s="106">
        <v>8</v>
      </c>
      <c r="C24" s="77"/>
      <c r="D24" s="77"/>
      <c r="E24" s="102"/>
      <c r="F24" s="77"/>
      <c r="G24" s="155"/>
      <c r="H24" s="155"/>
      <c r="I24" s="77"/>
      <c r="J24" s="591"/>
      <c r="K24" s="592"/>
      <c r="L24" s="591"/>
      <c r="M24" s="593"/>
      <c r="N24" s="592"/>
      <c r="O24" s="158"/>
      <c r="P24" s="159"/>
      <c r="R24" s="81"/>
      <c r="S24" s="82"/>
      <c r="T24" s="81"/>
      <c r="U24" s="82"/>
      <c r="V24" s="81"/>
      <c r="W24" s="82"/>
    </row>
    <row r="25" spans="2:24" ht="70" customHeight="1">
      <c r="B25" s="106">
        <v>9</v>
      </c>
      <c r="C25" s="77"/>
      <c r="D25" s="77"/>
      <c r="E25" s="102"/>
      <c r="F25" s="77"/>
      <c r="G25" s="155"/>
      <c r="H25" s="155"/>
      <c r="I25" s="77"/>
      <c r="J25" s="591"/>
      <c r="K25" s="592"/>
      <c r="L25" s="591"/>
      <c r="M25" s="593"/>
      <c r="N25" s="592"/>
      <c r="O25" s="158"/>
      <c r="P25" s="159"/>
      <c r="R25" s="81"/>
      <c r="S25" s="82"/>
      <c r="T25" s="81"/>
      <c r="U25" s="82"/>
      <c r="V25" s="81"/>
      <c r="W25" s="82"/>
    </row>
    <row r="26" spans="2:24" ht="70" customHeight="1">
      <c r="B26" s="106">
        <v>10</v>
      </c>
      <c r="C26" s="77"/>
      <c r="D26" s="77"/>
      <c r="E26" s="102"/>
      <c r="F26" s="77"/>
      <c r="G26" s="155"/>
      <c r="H26" s="155"/>
      <c r="I26" s="77"/>
      <c r="J26" s="591"/>
      <c r="K26" s="592"/>
      <c r="L26" s="591"/>
      <c r="M26" s="593"/>
      <c r="N26" s="592"/>
      <c r="O26" s="158"/>
      <c r="P26" s="159"/>
      <c r="R26" s="81"/>
      <c r="S26" s="82"/>
      <c r="T26" s="81"/>
      <c r="U26" s="82"/>
      <c r="V26" s="81"/>
      <c r="W26" s="82"/>
    </row>
    <row r="27" spans="2:24" ht="70" customHeight="1">
      <c r="B27" s="106">
        <v>11</v>
      </c>
      <c r="C27" s="77"/>
      <c r="D27" s="77"/>
      <c r="E27" s="102"/>
      <c r="F27" s="77"/>
      <c r="G27" s="155"/>
      <c r="H27" s="155"/>
      <c r="I27" s="77"/>
      <c r="J27" s="591"/>
      <c r="K27" s="592"/>
      <c r="L27" s="591"/>
      <c r="M27" s="593"/>
      <c r="N27" s="592"/>
      <c r="O27" s="158"/>
      <c r="P27" s="159"/>
      <c r="R27" s="81"/>
      <c r="S27" s="82"/>
      <c r="T27" s="81"/>
      <c r="U27" s="82"/>
      <c r="V27" s="81"/>
      <c r="W27" s="82"/>
    </row>
    <row r="28" spans="2:24" ht="70" customHeight="1">
      <c r="B28" s="106">
        <v>12</v>
      </c>
      <c r="C28" s="77"/>
      <c r="D28" s="77"/>
      <c r="E28" s="102"/>
      <c r="F28" s="77"/>
      <c r="G28" s="155"/>
      <c r="H28" s="155"/>
      <c r="I28" s="77"/>
      <c r="J28" s="591"/>
      <c r="K28" s="592"/>
      <c r="L28" s="591"/>
      <c r="M28" s="593"/>
      <c r="N28" s="592"/>
      <c r="O28" s="158"/>
      <c r="P28" s="159"/>
      <c r="R28" s="81"/>
      <c r="S28" s="82"/>
      <c r="T28" s="81"/>
      <c r="U28" s="82"/>
      <c r="V28" s="81"/>
      <c r="W28" s="82"/>
    </row>
    <row r="29" spans="2:24" ht="70" customHeight="1">
      <c r="B29" s="106">
        <v>13</v>
      </c>
      <c r="C29" s="77"/>
      <c r="D29" s="77"/>
      <c r="E29" s="102"/>
      <c r="F29" s="77"/>
      <c r="G29" s="155"/>
      <c r="H29" s="155"/>
      <c r="I29" s="77"/>
      <c r="J29" s="591"/>
      <c r="K29" s="592"/>
      <c r="L29" s="591"/>
      <c r="M29" s="593"/>
      <c r="N29" s="592"/>
      <c r="O29" s="158"/>
      <c r="P29" s="159"/>
      <c r="R29" s="81"/>
      <c r="S29" s="82"/>
      <c r="T29" s="81"/>
      <c r="U29" s="82"/>
      <c r="V29" s="81"/>
      <c r="W29" s="82"/>
    </row>
    <row r="30" spans="2:24" ht="70" customHeight="1">
      <c r="B30" s="106">
        <v>14</v>
      </c>
      <c r="C30" s="77"/>
      <c r="D30" s="77"/>
      <c r="E30" s="102"/>
      <c r="F30" s="77"/>
      <c r="G30" s="155"/>
      <c r="H30" s="155"/>
      <c r="I30" s="77"/>
      <c r="J30" s="591"/>
      <c r="K30" s="592"/>
      <c r="L30" s="591"/>
      <c r="M30" s="593"/>
      <c r="N30" s="592"/>
      <c r="O30" s="158"/>
      <c r="P30" s="159"/>
      <c r="R30" s="81"/>
      <c r="S30" s="82"/>
      <c r="T30" s="81"/>
      <c r="U30" s="82"/>
      <c r="V30" s="81"/>
      <c r="W30" s="82"/>
    </row>
    <row r="31" spans="2:24" ht="70" customHeight="1">
      <c r="B31" s="106">
        <v>15</v>
      </c>
      <c r="C31" s="77"/>
      <c r="D31" s="77"/>
      <c r="E31" s="102"/>
      <c r="F31" s="77"/>
      <c r="G31" s="155"/>
      <c r="H31" s="155"/>
      <c r="I31" s="77"/>
      <c r="J31" s="591"/>
      <c r="K31" s="592"/>
      <c r="L31" s="591"/>
      <c r="M31" s="593"/>
      <c r="N31" s="592"/>
      <c r="O31" s="158"/>
      <c r="P31" s="159"/>
      <c r="R31" s="81"/>
      <c r="S31" s="82"/>
      <c r="T31" s="81"/>
      <c r="U31" s="82"/>
      <c r="V31" s="81"/>
      <c r="W31" s="82"/>
    </row>
    <row r="32" spans="2:24" ht="70" customHeight="1">
      <c r="B32" s="106">
        <v>16</v>
      </c>
      <c r="C32" s="77"/>
      <c r="D32" s="77"/>
      <c r="E32" s="102"/>
      <c r="F32" s="77"/>
      <c r="G32" s="155"/>
      <c r="H32" s="155"/>
      <c r="I32" s="77"/>
      <c r="J32" s="591"/>
      <c r="K32" s="592"/>
      <c r="L32" s="591"/>
      <c r="M32" s="593"/>
      <c r="N32" s="592"/>
      <c r="O32" s="158"/>
      <c r="P32" s="159"/>
      <c r="R32" s="81"/>
      <c r="S32" s="82"/>
      <c r="T32" s="81"/>
      <c r="U32" s="82"/>
      <c r="V32" s="81"/>
      <c r="W32" s="82"/>
    </row>
    <row r="33" spans="2:24" ht="70" customHeight="1">
      <c r="B33" s="106">
        <v>17</v>
      </c>
      <c r="C33" s="77"/>
      <c r="D33" s="77"/>
      <c r="E33" s="102"/>
      <c r="F33" s="77"/>
      <c r="G33" s="155"/>
      <c r="H33" s="155"/>
      <c r="I33" s="77"/>
      <c r="J33" s="591"/>
      <c r="K33" s="592"/>
      <c r="L33" s="591"/>
      <c r="M33" s="593"/>
      <c r="N33" s="592"/>
      <c r="O33" s="158"/>
      <c r="P33" s="159"/>
      <c r="R33" s="81"/>
      <c r="S33" s="82"/>
      <c r="T33" s="81"/>
      <c r="U33" s="82"/>
      <c r="V33" s="81"/>
      <c r="W33" s="82"/>
    </row>
    <row r="34" spans="2:24" ht="70" customHeight="1">
      <c r="B34" s="106">
        <v>18</v>
      </c>
      <c r="C34" s="77"/>
      <c r="D34" s="77"/>
      <c r="E34" s="102"/>
      <c r="F34" s="77"/>
      <c r="G34" s="155"/>
      <c r="H34" s="155"/>
      <c r="I34" s="77"/>
      <c r="J34" s="591"/>
      <c r="K34" s="592"/>
      <c r="L34" s="591"/>
      <c r="M34" s="593"/>
      <c r="N34" s="592"/>
      <c r="O34" s="158"/>
      <c r="P34" s="159"/>
      <c r="R34" s="81"/>
      <c r="S34" s="82"/>
      <c r="T34" s="81"/>
      <c r="U34" s="82"/>
      <c r="V34" s="81"/>
      <c r="W34" s="82"/>
    </row>
    <row r="35" spans="2:24" ht="70" customHeight="1">
      <c r="B35" s="106">
        <v>19</v>
      </c>
      <c r="C35" s="77"/>
      <c r="D35" s="77"/>
      <c r="E35" s="102"/>
      <c r="F35" s="77"/>
      <c r="G35" s="155"/>
      <c r="H35" s="155"/>
      <c r="I35" s="77"/>
      <c r="J35" s="591"/>
      <c r="K35" s="592"/>
      <c r="L35" s="591"/>
      <c r="M35" s="593"/>
      <c r="N35" s="592"/>
      <c r="O35" s="158"/>
      <c r="P35" s="159"/>
      <c r="R35" s="81"/>
      <c r="S35" s="82"/>
      <c r="T35" s="81"/>
      <c r="U35" s="82"/>
      <c r="V35" s="81"/>
      <c r="W35" s="82"/>
    </row>
    <row r="36" spans="2:24" ht="70" customHeight="1">
      <c r="B36" s="106">
        <v>20</v>
      </c>
      <c r="C36" s="77"/>
      <c r="D36" s="77"/>
      <c r="E36" s="102"/>
      <c r="F36" s="77"/>
      <c r="G36" s="155"/>
      <c r="H36" s="155"/>
      <c r="I36" s="77"/>
      <c r="J36" s="591"/>
      <c r="K36" s="592"/>
      <c r="L36" s="591"/>
      <c r="M36" s="593"/>
      <c r="N36" s="592"/>
      <c r="O36" s="158"/>
      <c r="P36" s="159"/>
      <c r="R36" s="81"/>
      <c r="S36" s="82"/>
      <c r="T36" s="81"/>
      <c r="U36" s="82"/>
      <c r="V36" s="81"/>
      <c r="W36" s="82"/>
    </row>
    <row r="37" spans="2:24" ht="70" customHeight="1">
      <c r="B37" s="106">
        <v>21</v>
      </c>
      <c r="C37" s="77"/>
      <c r="D37" s="77"/>
      <c r="E37" s="102"/>
      <c r="F37" s="77"/>
      <c r="G37" s="155"/>
      <c r="H37" s="155"/>
      <c r="I37" s="77"/>
      <c r="J37" s="591"/>
      <c r="K37" s="592"/>
      <c r="L37" s="591"/>
      <c r="M37" s="593"/>
      <c r="N37" s="592"/>
      <c r="O37" s="158"/>
      <c r="P37" s="159"/>
      <c r="R37" s="81"/>
      <c r="S37" s="82"/>
      <c r="T37" s="81"/>
      <c r="U37" s="82"/>
      <c r="V37" s="81"/>
      <c r="W37" s="82"/>
    </row>
    <row r="38" spans="2:24" ht="70" customHeight="1">
      <c r="B38" s="106">
        <v>22</v>
      </c>
      <c r="C38" s="77"/>
      <c r="D38" s="77"/>
      <c r="E38" s="102"/>
      <c r="F38" s="77"/>
      <c r="G38" s="155"/>
      <c r="H38" s="155"/>
      <c r="I38" s="77"/>
      <c r="J38" s="591"/>
      <c r="K38" s="592"/>
      <c r="L38" s="591"/>
      <c r="M38" s="593"/>
      <c r="N38" s="592"/>
      <c r="O38" s="158"/>
      <c r="P38" s="159"/>
      <c r="R38" s="81"/>
      <c r="S38" s="82"/>
      <c r="T38" s="81"/>
      <c r="U38" s="82"/>
      <c r="V38" s="81"/>
      <c r="W38" s="82"/>
    </row>
    <row r="39" spans="2:24" ht="70" customHeight="1">
      <c r="B39" s="106">
        <v>23</v>
      </c>
      <c r="C39" s="77"/>
      <c r="D39" s="77"/>
      <c r="E39" s="102"/>
      <c r="F39" s="77"/>
      <c r="G39" s="155"/>
      <c r="H39" s="155"/>
      <c r="I39" s="77"/>
      <c r="J39" s="591"/>
      <c r="K39" s="592"/>
      <c r="L39" s="591"/>
      <c r="M39" s="593"/>
      <c r="N39" s="592"/>
      <c r="O39" s="158"/>
      <c r="P39" s="159"/>
      <c r="R39" s="81" t="s">
        <v>1643</v>
      </c>
      <c r="S39" s="82"/>
      <c r="T39" s="81" t="s">
        <v>1661</v>
      </c>
      <c r="U39" s="82"/>
      <c r="V39" s="81" t="s">
        <v>1651</v>
      </c>
      <c r="W39" s="82"/>
      <c r="X39" s="80" t="s">
        <v>1652</v>
      </c>
    </row>
    <row r="40" spans="2:24" ht="70" customHeight="1">
      <c r="B40" s="106">
        <v>24</v>
      </c>
      <c r="C40" s="77"/>
      <c r="D40" s="77"/>
      <c r="E40" s="102"/>
      <c r="F40" s="77"/>
      <c r="G40" s="155"/>
      <c r="H40" s="155"/>
      <c r="I40" s="77"/>
      <c r="J40" s="591"/>
      <c r="K40" s="592"/>
      <c r="L40" s="591"/>
      <c r="M40" s="593"/>
      <c r="N40" s="592"/>
      <c r="O40" s="158"/>
      <c r="P40" s="159"/>
      <c r="R40" s="81"/>
      <c r="S40" s="82"/>
      <c r="T40" s="81" t="s">
        <v>2005</v>
      </c>
      <c r="U40" s="82"/>
      <c r="V40" s="81" t="s">
        <v>1656</v>
      </c>
      <c r="W40" s="82"/>
      <c r="X40" s="80" t="s">
        <v>1657</v>
      </c>
    </row>
    <row r="41" spans="2:24" ht="70" customHeight="1">
      <c r="B41" s="106">
        <v>25</v>
      </c>
      <c r="C41" s="77"/>
      <c r="D41" s="77"/>
      <c r="E41" s="102"/>
      <c r="F41" s="77"/>
      <c r="G41" s="155"/>
      <c r="H41" s="155"/>
      <c r="I41" s="77"/>
      <c r="J41" s="591"/>
      <c r="K41" s="592"/>
      <c r="L41" s="591"/>
      <c r="M41" s="593"/>
      <c r="N41" s="592"/>
      <c r="O41" s="158"/>
      <c r="P41" s="159"/>
      <c r="R41" s="81"/>
      <c r="S41" s="82"/>
      <c r="T41" s="81" t="s">
        <v>2006</v>
      </c>
      <c r="U41" s="82"/>
      <c r="V41" s="82"/>
      <c r="W41" s="82"/>
      <c r="X41" s="80" t="s">
        <v>1658</v>
      </c>
    </row>
    <row r="42" spans="2:24" ht="70" customHeight="1">
      <c r="B42" s="106">
        <v>26</v>
      </c>
      <c r="C42" s="77"/>
      <c r="D42" s="77"/>
      <c r="E42" s="102"/>
      <c r="F42" s="77"/>
      <c r="G42" s="155"/>
      <c r="H42" s="155"/>
      <c r="I42" s="77"/>
      <c r="J42" s="591"/>
      <c r="K42" s="592"/>
      <c r="L42" s="591"/>
      <c r="M42" s="593"/>
      <c r="N42" s="592"/>
      <c r="O42" s="158"/>
      <c r="P42" s="159"/>
      <c r="R42" s="82"/>
      <c r="S42" s="82"/>
      <c r="T42" s="81" t="s">
        <v>2007</v>
      </c>
      <c r="U42" s="82"/>
      <c r="V42" s="82"/>
      <c r="W42" s="82"/>
      <c r="X42" s="80" t="s">
        <v>1660</v>
      </c>
    </row>
    <row r="43" spans="2:24" ht="70" customHeight="1">
      <c r="B43" s="106">
        <v>27</v>
      </c>
      <c r="C43" s="77"/>
      <c r="D43" s="77"/>
      <c r="E43" s="102"/>
      <c r="F43" s="77"/>
      <c r="G43" s="155"/>
      <c r="H43" s="155"/>
      <c r="I43" s="77"/>
      <c r="J43" s="591"/>
      <c r="K43" s="592"/>
      <c r="L43" s="591"/>
      <c r="M43" s="593"/>
      <c r="N43" s="592"/>
      <c r="O43" s="158"/>
      <c r="P43" s="159"/>
      <c r="R43" s="82"/>
      <c r="S43" s="82"/>
      <c r="T43" s="82"/>
      <c r="U43" s="82"/>
      <c r="V43" s="82"/>
      <c r="W43" s="82"/>
      <c r="X43" s="80" t="s">
        <v>1662</v>
      </c>
    </row>
    <row r="44" spans="2:24" ht="70" customHeight="1">
      <c r="B44" s="106">
        <v>28</v>
      </c>
      <c r="C44" s="77"/>
      <c r="D44" s="77"/>
      <c r="E44" s="102"/>
      <c r="F44" s="77"/>
      <c r="G44" s="155"/>
      <c r="H44" s="155"/>
      <c r="I44" s="77"/>
      <c r="J44" s="591"/>
      <c r="K44" s="592"/>
      <c r="L44" s="591"/>
      <c r="M44" s="593"/>
      <c r="N44" s="592"/>
      <c r="O44" s="158"/>
      <c r="P44" s="159"/>
      <c r="R44" s="82"/>
      <c r="S44" s="82"/>
      <c r="T44" s="82"/>
      <c r="U44" s="82"/>
      <c r="V44" s="82"/>
      <c r="W44" s="82"/>
      <c r="X44" s="80" t="s">
        <v>2008</v>
      </c>
    </row>
    <row r="45" spans="2:24" ht="70" customHeight="1">
      <c r="B45" s="106">
        <v>29</v>
      </c>
      <c r="C45" s="77"/>
      <c r="D45" s="77"/>
      <c r="E45" s="102"/>
      <c r="F45" s="77"/>
      <c r="G45" s="155"/>
      <c r="H45" s="155"/>
      <c r="I45" s="77"/>
      <c r="J45" s="591"/>
      <c r="K45" s="592"/>
      <c r="L45" s="591"/>
      <c r="M45" s="593"/>
      <c r="N45" s="592"/>
      <c r="O45" s="158"/>
      <c r="P45" s="159"/>
      <c r="R45" s="82"/>
      <c r="S45" s="82"/>
      <c r="T45" s="82"/>
      <c r="U45" s="82"/>
      <c r="V45" s="82"/>
      <c r="W45" s="82"/>
      <c r="X45" s="80" t="s">
        <v>2009</v>
      </c>
    </row>
    <row r="46" spans="2:24" ht="70" customHeight="1">
      <c r="B46" s="106">
        <v>30</v>
      </c>
      <c r="C46" s="77"/>
      <c r="D46" s="77"/>
      <c r="E46" s="102"/>
      <c r="F46" s="77"/>
      <c r="G46" s="155"/>
      <c r="H46" s="155"/>
      <c r="I46" s="77"/>
      <c r="J46" s="591"/>
      <c r="K46" s="592"/>
      <c r="L46" s="591"/>
      <c r="M46" s="593"/>
      <c r="N46" s="592"/>
      <c r="O46" s="158"/>
      <c r="P46" s="159"/>
      <c r="R46" s="82"/>
      <c r="S46" s="82"/>
      <c r="T46" s="82"/>
      <c r="U46" s="82"/>
      <c r="V46" s="82"/>
      <c r="W46" s="82"/>
      <c r="X46" s="80" t="s">
        <v>2010</v>
      </c>
    </row>
    <row r="47" spans="2:24" ht="70" customHeight="1">
      <c r="B47" s="106">
        <v>31</v>
      </c>
      <c r="C47" s="77"/>
      <c r="D47" s="77"/>
      <c r="E47" s="102"/>
      <c r="F47" s="77"/>
      <c r="G47" s="155"/>
      <c r="H47" s="155"/>
      <c r="I47" s="77"/>
      <c r="J47" s="591"/>
      <c r="K47" s="592"/>
      <c r="L47" s="591"/>
      <c r="M47" s="593"/>
      <c r="N47" s="592"/>
      <c r="O47" s="158"/>
      <c r="P47" s="159"/>
      <c r="R47" s="82"/>
      <c r="S47" s="82"/>
      <c r="T47" s="82"/>
      <c r="U47" s="82"/>
      <c r="V47" s="82"/>
      <c r="W47" s="82"/>
      <c r="X47" s="80" t="s">
        <v>2011</v>
      </c>
    </row>
    <row r="48" spans="2:24" ht="70" customHeight="1">
      <c r="B48" s="106">
        <v>32</v>
      </c>
      <c r="C48" s="77"/>
      <c r="D48" s="77"/>
      <c r="E48" s="102"/>
      <c r="F48" s="77"/>
      <c r="G48" s="155"/>
      <c r="H48" s="155"/>
      <c r="I48" s="77"/>
      <c r="J48" s="591"/>
      <c r="K48" s="592"/>
      <c r="L48" s="591"/>
      <c r="M48" s="593"/>
      <c r="N48" s="592"/>
      <c r="O48" s="158"/>
      <c r="P48" s="159"/>
      <c r="R48" s="82"/>
      <c r="S48" s="82"/>
      <c r="T48" s="82"/>
      <c r="U48" s="82"/>
      <c r="V48" s="82"/>
      <c r="W48" s="82"/>
      <c r="X48" s="80" t="s">
        <v>2012</v>
      </c>
    </row>
    <row r="49" spans="2:24" ht="70" customHeight="1">
      <c r="B49" s="106">
        <v>33</v>
      </c>
      <c r="C49" s="77"/>
      <c r="D49" s="77"/>
      <c r="E49" s="102"/>
      <c r="F49" s="77"/>
      <c r="G49" s="155"/>
      <c r="H49" s="155"/>
      <c r="I49" s="77"/>
      <c r="J49" s="591"/>
      <c r="K49" s="592"/>
      <c r="L49" s="591"/>
      <c r="M49" s="593"/>
      <c r="N49" s="592"/>
      <c r="O49" s="158"/>
      <c r="P49" s="159"/>
      <c r="R49" s="82"/>
      <c r="S49" s="82"/>
      <c r="T49" s="82"/>
      <c r="U49" s="82"/>
      <c r="V49" s="82"/>
      <c r="W49" s="82"/>
      <c r="X49" s="80" t="s">
        <v>1669</v>
      </c>
    </row>
    <row r="50" spans="2:24" ht="70" customHeight="1">
      <c r="B50" s="106">
        <v>34</v>
      </c>
      <c r="C50" s="77"/>
      <c r="D50" s="77"/>
      <c r="E50" s="102"/>
      <c r="F50" s="77"/>
      <c r="G50" s="155"/>
      <c r="H50" s="155"/>
      <c r="I50" s="77"/>
      <c r="J50" s="591"/>
      <c r="K50" s="592"/>
      <c r="L50" s="591"/>
      <c r="M50" s="593"/>
      <c r="N50" s="592"/>
      <c r="O50" s="158"/>
      <c r="P50" s="159"/>
      <c r="R50" s="82"/>
      <c r="S50" s="82"/>
      <c r="T50" s="82"/>
      <c r="U50" s="82"/>
      <c r="V50" s="82"/>
      <c r="W50" s="82"/>
      <c r="X50" s="80" t="s">
        <v>1671</v>
      </c>
    </row>
    <row r="51" spans="2:24" ht="70" customHeight="1">
      <c r="B51" s="106">
        <v>35</v>
      </c>
      <c r="C51" s="77"/>
      <c r="D51" s="77"/>
      <c r="E51" s="102"/>
      <c r="F51" s="77"/>
      <c r="G51" s="155"/>
      <c r="H51" s="155"/>
      <c r="I51" s="77"/>
      <c r="J51" s="591"/>
      <c r="K51" s="592"/>
      <c r="L51" s="591"/>
      <c r="M51" s="593"/>
      <c r="N51" s="592"/>
      <c r="O51" s="158"/>
      <c r="P51" s="159"/>
      <c r="R51" s="82"/>
      <c r="S51" s="82"/>
      <c r="T51" s="82"/>
      <c r="U51" s="82"/>
      <c r="V51" s="82"/>
      <c r="W51" s="82"/>
      <c r="X51" s="80" t="s">
        <v>1674</v>
      </c>
    </row>
    <row r="52" spans="2:24" ht="70" customHeight="1">
      <c r="B52" s="106">
        <v>36</v>
      </c>
      <c r="C52" s="77"/>
      <c r="D52" s="77"/>
      <c r="E52" s="102"/>
      <c r="F52" s="77"/>
      <c r="G52" s="155"/>
      <c r="H52" s="155"/>
      <c r="I52" s="77"/>
      <c r="J52" s="591"/>
      <c r="K52" s="592"/>
      <c r="L52" s="591"/>
      <c r="M52" s="593"/>
      <c r="N52" s="592"/>
      <c r="O52" s="158"/>
      <c r="P52" s="159"/>
      <c r="R52" s="82"/>
      <c r="S52" s="82"/>
      <c r="T52" s="82"/>
      <c r="U52" s="82"/>
      <c r="V52" s="82"/>
      <c r="W52" s="82"/>
      <c r="X52" s="80" t="s">
        <v>1676</v>
      </c>
    </row>
    <row r="53" spans="2:24" ht="70" customHeight="1">
      <c r="B53" s="106">
        <v>37</v>
      </c>
      <c r="C53" s="77"/>
      <c r="D53" s="77"/>
      <c r="E53" s="102"/>
      <c r="F53" s="77"/>
      <c r="G53" s="155"/>
      <c r="H53" s="155"/>
      <c r="I53" s="77"/>
      <c r="J53" s="591"/>
      <c r="K53" s="592"/>
      <c r="L53" s="591"/>
      <c r="M53" s="593"/>
      <c r="N53" s="592"/>
      <c r="O53" s="158"/>
      <c r="P53" s="159"/>
      <c r="R53" s="82"/>
      <c r="S53" s="82"/>
      <c r="T53" s="82"/>
      <c r="U53" s="82"/>
      <c r="V53" s="82"/>
      <c r="W53" s="82"/>
      <c r="X53" s="80" t="s">
        <v>1678</v>
      </c>
    </row>
    <row r="54" spans="2:24" ht="70" customHeight="1">
      <c r="B54" s="106">
        <v>38</v>
      </c>
      <c r="C54" s="77"/>
      <c r="D54" s="77"/>
      <c r="E54" s="102"/>
      <c r="F54" s="77"/>
      <c r="G54" s="155"/>
      <c r="H54" s="155"/>
      <c r="I54" s="77"/>
      <c r="J54" s="591"/>
      <c r="K54" s="592"/>
      <c r="L54" s="591"/>
      <c r="M54" s="593"/>
      <c r="N54" s="592"/>
      <c r="O54" s="158"/>
      <c r="P54" s="159"/>
      <c r="R54" s="82"/>
      <c r="S54" s="82"/>
      <c r="T54" s="82"/>
      <c r="U54" s="82"/>
      <c r="V54" s="82"/>
      <c r="W54" s="82"/>
      <c r="X54" s="80" t="s">
        <v>1681</v>
      </c>
    </row>
    <row r="55" spans="2:24" ht="70" customHeight="1">
      <c r="B55" s="106">
        <v>39</v>
      </c>
      <c r="C55" s="77"/>
      <c r="D55" s="77"/>
      <c r="E55" s="102"/>
      <c r="F55" s="77"/>
      <c r="G55" s="155"/>
      <c r="H55" s="155"/>
      <c r="I55" s="77"/>
      <c r="J55" s="591"/>
      <c r="K55" s="592"/>
      <c r="L55" s="591"/>
      <c r="M55" s="593"/>
      <c r="N55" s="592"/>
      <c r="O55" s="158"/>
      <c r="P55" s="159"/>
      <c r="R55" s="82"/>
      <c r="S55" s="82"/>
      <c r="T55" s="82"/>
      <c r="U55" s="82"/>
      <c r="V55" s="82"/>
      <c r="W55" s="82"/>
      <c r="X55" s="80" t="s">
        <v>1682</v>
      </c>
    </row>
    <row r="56" spans="2:24" ht="70" customHeight="1">
      <c r="B56" s="106">
        <v>40</v>
      </c>
      <c r="C56" s="77"/>
      <c r="D56" s="77"/>
      <c r="E56" s="102"/>
      <c r="F56" s="77"/>
      <c r="G56" s="155"/>
      <c r="H56" s="155"/>
      <c r="I56" s="77"/>
      <c r="J56" s="591"/>
      <c r="K56" s="592"/>
      <c r="L56" s="591"/>
      <c r="M56" s="593"/>
      <c r="N56" s="592"/>
      <c r="O56" s="158"/>
      <c r="P56" s="159"/>
      <c r="R56" s="82"/>
      <c r="S56" s="82"/>
      <c r="T56" s="82"/>
      <c r="U56" s="82"/>
      <c r="V56" s="82"/>
      <c r="W56" s="82"/>
      <c r="X56" s="80" t="s">
        <v>1683</v>
      </c>
    </row>
    <row r="57" spans="2:24" ht="70" customHeight="1">
      <c r="B57" s="106">
        <v>41</v>
      </c>
      <c r="C57" s="77"/>
      <c r="D57" s="77"/>
      <c r="E57" s="102"/>
      <c r="F57" s="77"/>
      <c r="G57" s="155"/>
      <c r="H57" s="155"/>
      <c r="I57" s="77"/>
      <c r="J57" s="591"/>
      <c r="K57" s="592"/>
      <c r="L57" s="591"/>
      <c r="M57" s="593"/>
      <c r="N57" s="592"/>
      <c r="O57" s="158"/>
      <c r="P57" s="159"/>
      <c r="R57" s="82"/>
      <c r="S57" s="82"/>
      <c r="T57" s="82"/>
      <c r="U57" s="82"/>
      <c r="V57" s="82"/>
      <c r="W57" s="82"/>
      <c r="X57" s="80" t="s">
        <v>1684</v>
      </c>
    </row>
    <row r="58" spans="2:24" ht="70" customHeight="1">
      <c r="B58" s="106">
        <v>42</v>
      </c>
      <c r="C58" s="77"/>
      <c r="D58" s="77"/>
      <c r="E58" s="102"/>
      <c r="F58" s="77"/>
      <c r="G58" s="155"/>
      <c r="H58" s="155"/>
      <c r="I58" s="77"/>
      <c r="J58" s="591"/>
      <c r="K58" s="592"/>
      <c r="L58" s="591"/>
      <c r="M58" s="593"/>
      <c r="N58" s="592"/>
      <c r="O58" s="158"/>
      <c r="P58" s="159"/>
      <c r="R58" s="82"/>
      <c r="S58" s="82"/>
      <c r="T58" s="82"/>
      <c r="U58" s="82"/>
      <c r="V58" s="82"/>
      <c r="W58" s="82"/>
      <c r="X58" s="80" t="s">
        <v>1685</v>
      </c>
    </row>
    <row r="59" spans="2:24" ht="70" customHeight="1">
      <c r="B59" s="106">
        <v>43</v>
      </c>
      <c r="C59" s="77"/>
      <c r="D59" s="77"/>
      <c r="E59" s="102"/>
      <c r="F59" s="77"/>
      <c r="G59" s="155"/>
      <c r="H59" s="155"/>
      <c r="I59" s="77"/>
      <c r="J59" s="591"/>
      <c r="K59" s="592"/>
      <c r="L59" s="591"/>
      <c r="M59" s="593"/>
      <c r="N59" s="592"/>
      <c r="O59" s="158"/>
      <c r="P59" s="159"/>
      <c r="R59" s="82"/>
      <c r="S59" s="82"/>
      <c r="T59" s="82"/>
      <c r="U59" s="82"/>
      <c r="V59" s="82"/>
      <c r="W59" s="82"/>
      <c r="X59" s="80" t="s">
        <v>1686</v>
      </c>
    </row>
    <row r="60" spans="2:24" ht="70" customHeight="1">
      <c r="B60" s="106">
        <v>44</v>
      </c>
      <c r="C60" s="77"/>
      <c r="D60" s="77"/>
      <c r="E60" s="102"/>
      <c r="F60" s="77"/>
      <c r="G60" s="155"/>
      <c r="H60" s="155"/>
      <c r="I60" s="77"/>
      <c r="J60" s="591"/>
      <c r="K60" s="592"/>
      <c r="L60" s="591"/>
      <c r="M60" s="593"/>
      <c r="N60" s="592"/>
      <c r="O60" s="158"/>
      <c r="P60" s="159"/>
      <c r="R60" s="82"/>
      <c r="S60" s="82"/>
      <c r="T60" s="82"/>
      <c r="U60" s="82"/>
      <c r="V60" s="82"/>
      <c r="W60" s="82"/>
      <c r="X60" s="80" t="s">
        <v>1687</v>
      </c>
    </row>
    <row r="61" spans="2:24" ht="70" customHeight="1">
      <c r="B61" s="106">
        <v>45</v>
      </c>
      <c r="C61" s="77"/>
      <c r="D61" s="77"/>
      <c r="E61" s="102"/>
      <c r="F61" s="77"/>
      <c r="G61" s="155"/>
      <c r="H61" s="155"/>
      <c r="I61" s="77"/>
      <c r="J61" s="591"/>
      <c r="K61" s="592"/>
      <c r="L61" s="591"/>
      <c r="M61" s="593"/>
      <c r="N61" s="592"/>
      <c r="O61" s="158"/>
      <c r="P61" s="159"/>
      <c r="R61" s="82"/>
      <c r="S61" s="82"/>
      <c r="T61" s="82"/>
      <c r="U61" s="82"/>
      <c r="V61" s="82"/>
      <c r="W61" s="82"/>
      <c r="X61" s="80" t="s">
        <v>1688</v>
      </c>
    </row>
    <row r="62" spans="2:24" ht="70" customHeight="1">
      <c r="B62" s="106">
        <v>46</v>
      </c>
      <c r="C62" s="77"/>
      <c r="D62" s="77"/>
      <c r="E62" s="102"/>
      <c r="F62" s="77"/>
      <c r="G62" s="155"/>
      <c r="H62" s="155"/>
      <c r="I62" s="77"/>
      <c r="J62" s="591"/>
      <c r="K62" s="592"/>
      <c r="L62" s="591"/>
      <c r="M62" s="593"/>
      <c r="N62" s="592"/>
      <c r="O62" s="158"/>
      <c r="P62" s="159"/>
      <c r="R62" s="82"/>
      <c r="S62" s="82"/>
      <c r="T62" s="82"/>
      <c r="U62" s="82"/>
      <c r="V62" s="82"/>
      <c r="W62" s="82"/>
      <c r="X62" s="80" t="s">
        <v>1689</v>
      </c>
    </row>
    <row r="63" spans="2:24" ht="70" customHeight="1">
      <c r="B63" s="106">
        <v>47</v>
      </c>
      <c r="C63" s="77"/>
      <c r="D63" s="77"/>
      <c r="E63" s="102"/>
      <c r="F63" s="77"/>
      <c r="G63" s="155"/>
      <c r="H63" s="155"/>
      <c r="I63" s="77"/>
      <c r="J63" s="591"/>
      <c r="K63" s="592"/>
      <c r="L63" s="591"/>
      <c r="M63" s="593"/>
      <c r="N63" s="592"/>
      <c r="O63" s="158"/>
      <c r="P63" s="159"/>
      <c r="X63" s="80" t="s">
        <v>1690</v>
      </c>
    </row>
    <row r="64" spans="2:24" ht="70" customHeight="1">
      <c r="B64" s="106">
        <v>48</v>
      </c>
      <c r="C64" s="77"/>
      <c r="D64" s="77"/>
      <c r="E64" s="102"/>
      <c r="F64" s="77"/>
      <c r="G64" s="155"/>
      <c r="H64" s="155"/>
      <c r="I64" s="77"/>
      <c r="J64" s="591"/>
      <c r="K64" s="592"/>
      <c r="L64" s="591"/>
      <c r="M64" s="593"/>
      <c r="N64" s="592"/>
      <c r="O64" s="158"/>
      <c r="P64" s="159"/>
    </row>
    <row r="65" spans="2:16" ht="70" customHeight="1">
      <c r="B65" s="106">
        <v>49</v>
      </c>
      <c r="C65" s="77"/>
      <c r="D65" s="77"/>
      <c r="E65" s="102"/>
      <c r="F65" s="77"/>
      <c r="G65" s="155"/>
      <c r="H65" s="155"/>
      <c r="I65" s="77"/>
      <c r="J65" s="591"/>
      <c r="K65" s="592"/>
      <c r="L65" s="591"/>
      <c r="M65" s="593"/>
      <c r="N65" s="592"/>
      <c r="O65" s="158"/>
      <c r="P65" s="159"/>
    </row>
    <row r="66" spans="2:16" ht="70" customHeight="1">
      <c r="B66" s="106">
        <v>50</v>
      </c>
      <c r="C66" s="77"/>
      <c r="D66" s="77"/>
      <c r="E66" s="102"/>
      <c r="F66" s="77"/>
      <c r="G66" s="155"/>
      <c r="H66" s="155"/>
      <c r="I66" s="77"/>
      <c r="J66" s="591"/>
      <c r="K66" s="592"/>
      <c r="L66" s="591"/>
      <c r="M66" s="593"/>
      <c r="N66" s="592"/>
      <c r="O66" s="158"/>
      <c r="P66" s="159"/>
    </row>
    <row r="67" spans="2:16" ht="70" customHeight="1">
      <c r="B67" s="106">
        <v>51</v>
      </c>
      <c r="C67" s="77"/>
      <c r="D67" s="77"/>
      <c r="E67" s="102"/>
      <c r="F67" s="77"/>
      <c r="G67" s="155"/>
      <c r="H67" s="155"/>
      <c r="I67" s="77"/>
      <c r="J67" s="591"/>
      <c r="K67" s="592"/>
      <c r="L67" s="591"/>
      <c r="M67" s="593"/>
      <c r="N67" s="592"/>
      <c r="O67" s="158"/>
      <c r="P67" s="159"/>
    </row>
    <row r="68" spans="2:16" ht="70" customHeight="1">
      <c r="B68" s="106">
        <v>52</v>
      </c>
      <c r="C68" s="77"/>
      <c r="D68" s="77"/>
      <c r="E68" s="102"/>
      <c r="F68" s="77"/>
      <c r="G68" s="155"/>
      <c r="H68" s="155"/>
      <c r="I68" s="77"/>
      <c r="J68" s="591"/>
      <c r="K68" s="592"/>
      <c r="L68" s="591"/>
      <c r="M68" s="593"/>
      <c r="N68" s="592"/>
      <c r="O68" s="158"/>
      <c r="P68" s="159"/>
    </row>
    <row r="69" spans="2:16" ht="70" customHeight="1">
      <c r="B69" s="106">
        <v>53</v>
      </c>
      <c r="C69" s="77"/>
      <c r="D69" s="77"/>
      <c r="E69" s="102"/>
      <c r="F69" s="77"/>
      <c r="G69" s="155"/>
      <c r="H69" s="155"/>
      <c r="I69" s="77"/>
      <c r="J69" s="591"/>
      <c r="K69" s="592"/>
      <c r="L69" s="591"/>
      <c r="M69" s="593"/>
      <c r="N69" s="592"/>
      <c r="O69" s="158"/>
      <c r="P69" s="159"/>
    </row>
    <row r="70" spans="2:16" ht="70" customHeight="1">
      <c r="B70" s="106">
        <v>54</v>
      </c>
      <c r="C70" s="77"/>
      <c r="D70" s="77"/>
      <c r="E70" s="102"/>
      <c r="F70" s="77"/>
      <c r="G70" s="155"/>
      <c r="H70" s="155"/>
      <c r="I70" s="77"/>
      <c r="J70" s="591"/>
      <c r="K70" s="592"/>
      <c r="L70" s="591"/>
      <c r="M70" s="593"/>
      <c r="N70" s="592"/>
      <c r="O70" s="158"/>
      <c r="P70" s="159"/>
    </row>
    <row r="71" spans="2:16" ht="70" customHeight="1">
      <c r="B71" s="106">
        <v>55</v>
      </c>
      <c r="C71" s="77"/>
      <c r="D71" s="77"/>
      <c r="E71" s="102"/>
      <c r="F71" s="77"/>
      <c r="G71" s="155"/>
      <c r="H71" s="155"/>
      <c r="I71" s="77"/>
      <c r="J71" s="591"/>
      <c r="K71" s="592"/>
      <c r="L71" s="591"/>
      <c r="M71" s="593"/>
      <c r="N71" s="592"/>
      <c r="O71" s="158"/>
      <c r="P71" s="159"/>
    </row>
    <row r="72" spans="2:16" ht="70" customHeight="1">
      <c r="B72" s="106">
        <v>56</v>
      </c>
      <c r="C72" s="77"/>
      <c r="D72" s="77"/>
      <c r="E72" s="102"/>
      <c r="F72" s="77"/>
      <c r="G72" s="155"/>
      <c r="H72" s="155"/>
      <c r="I72" s="77"/>
      <c r="J72" s="591"/>
      <c r="K72" s="592"/>
      <c r="L72" s="591"/>
      <c r="M72" s="593"/>
      <c r="N72" s="592"/>
      <c r="O72" s="158"/>
      <c r="P72" s="159"/>
    </row>
    <row r="73" spans="2:16" ht="70" customHeight="1">
      <c r="B73" s="106">
        <v>57</v>
      </c>
      <c r="C73" s="77"/>
      <c r="D73" s="77"/>
      <c r="E73" s="102"/>
      <c r="F73" s="77"/>
      <c r="G73" s="155"/>
      <c r="H73" s="155"/>
      <c r="I73" s="77"/>
      <c r="J73" s="591"/>
      <c r="K73" s="592"/>
      <c r="L73" s="591"/>
      <c r="M73" s="593"/>
      <c r="N73" s="592"/>
      <c r="O73" s="158"/>
      <c r="P73" s="159"/>
    </row>
    <row r="74" spans="2:16" ht="70" customHeight="1">
      <c r="B74" s="106">
        <v>58</v>
      </c>
      <c r="C74" s="77"/>
      <c r="D74" s="77"/>
      <c r="E74" s="102"/>
      <c r="F74" s="77"/>
      <c r="G74" s="155"/>
      <c r="H74" s="155"/>
      <c r="I74" s="77"/>
      <c r="J74" s="591"/>
      <c r="K74" s="592"/>
      <c r="L74" s="591"/>
      <c r="M74" s="593"/>
      <c r="N74" s="592"/>
      <c r="O74" s="158"/>
      <c r="P74" s="159"/>
    </row>
    <row r="75" spans="2:16" ht="70" customHeight="1">
      <c r="B75" s="106">
        <v>59</v>
      </c>
      <c r="C75" s="77"/>
      <c r="D75" s="77"/>
      <c r="E75" s="102"/>
      <c r="F75" s="77"/>
      <c r="G75" s="155"/>
      <c r="H75" s="155"/>
      <c r="I75" s="77"/>
      <c r="J75" s="591"/>
      <c r="K75" s="592"/>
      <c r="L75" s="591"/>
      <c r="M75" s="593"/>
      <c r="N75" s="592"/>
      <c r="O75" s="158"/>
      <c r="P75" s="159"/>
    </row>
    <row r="76" spans="2:16" ht="70" customHeight="1">
      <c r="B76" s="106">
        <v>60</v>
      </c>
      <c r="C76" s="77"/>
      <c r="D76" s="77"/>
      <c r="E76" s="102"/>
      <c r="F76" s="77"/>
      <c r="G76" s="155"/>
      <c r="H76" s="155"/>
      <c r="I76" s="77"/>
      <c r="J76" s="591"/>
      <c r="K76" s="592"/>
      <c r="L76" s="591"/>
      <c r="M76" s="593"/>
      <c r="N76" s="592"/>
      <c r="O76" s="158"/>
      <c r="P76" s="159"/>
    </row>
    <row r="77" spans="2:16" ht="70" customHeight="1">
      <c r="B77" s="106">
        <v>61</v>
      </c>
      <c r="C77" s="77"/>
      <c r="D77" s="77"/>
      <c r="E77" s="102"/>
      <c r="F77" s="77"/>
      <c r="G77" s="155"/>
      <c r="H77" s="155"/>
      <c r="I77" s="77"/>
      <c r="J77" s="591"/>
      <c r="K77" s="592"/>
      <c r="L77" s="591"/>
      <c r="M77" s="593"/>
      <c r="N77" s="592"/>
      <c r="O77" s="158"/>
      <c r="P77" s="159"/>
    </row>
    <row r="78" spans="2:16" ht="70" customHeight="1">
      <c r="B78" s="106">
        <v>62</v>
      </c>
      <c r="C78" s="77"/>
      <c r="D78" s="77"/>
      <c r="E78" s="102"/>
      <c r="F78" s="77"/>
      <c r="G78" s="155"/>
      <c r="H78" s="155"/>
      <c r="I78" s="77"/>
      <c r="J78" s="591"/>
      <c r="K78" s="592"/>
      <c r="L78" s="591"/>
      <c r="M78" s="593"/>
      <c r="N78" s="592"/>
      <c r="O78" s="158"/>
      <c r="P78" s="159"/>
    </row>
    <row r="79" spans="2:16" ht="70" customHeight="1">
      <c r="B79" s="106">
        <v>63</v>
      </c>
      <c r="C79" s="77"/>
      <c r="D79" s="77"/>
      <c r="E79" s="102"/>
      <c r="F79" s="77"/>
      <c r="G79" s="155"/>
      <c r="H79" s="155"/>
      <c r="I79" s="77"/>
      <c r="J79" s="591"/>
      <c r="K79" s="592"/>
      <c r="L79" s="591"/>
      <c r="M79" s="593"/>
      <c r="N79" s="592"/>
      <c r="O79" s="158"/>
      <c r="P79" s="159"/>
    </row>
    <row r="80" spans="2:16" ht="70" customHeight="1">
      <c r="B80" s="106">
        <v>64</v>
      </c>
      <c r="C80" s="77"/>
      <c r="D80" s="77"/>
      <c r="E80" s="102"/>
      <c r="F80" s="77"/>
      <c r="G80" s="155"/>
      <c r="H80" s="155"/>
      <c r="I80" s="77"/>
      <c r="J80" s="591"/>
      <c r="K80" s="592"/>
      <c r="L80" s="591"/>
      <c r="M80" s="593"/>
      <c r="N80" s="592"/>
      <c r="O80" s="158"/>
      <c r="P80" s="159"/>
    </row>
    <row r="81" spans="2:16" ht="70" customHeight="1">
      <c r="B81" s="106">
        <v>65</v>
      </c>
      <c r="C81" s="77"/>
      <c r="D81" s="77"/>
      <c r="E81" s="102"/>
      <c r="F81" s="77"/>
      <c r="G81" s="155"/>
      <c r="H81" s="155"/>
      <c r="I81" s="77"/>
      <c r="J81" s="591"/>
      <c r="K81" s="592"/>
      <c r="L81" s="591"/>
      <c r="M81" s="593"/>
      <c r="N81" s="592"/>
      <c r="O81" s="158"/>
      <c r="P81" s="159"/>
    </row>
    <row r="82" spans="2:16" ht="70" customHeight="1">
      <c r="B82" s="106">
        <v>66</v>
      </c>
      <c r="C82" s="77"/>
      <c r="D82" s="77"/>
      <c r="E82" s="102"/>
      <c r="F82" s="77"/>
      <c r="G82" s="155"/>
      <c r="H82" s="155"/>
      <c r="I82" s="77"/>
      <c r="J82" s="591"/>
      <c r="K82" s="592"/>
      <c r="L82" s="591"/>
      <c r="M82" s="593"/>
      <c r="N82" s="592"/>
      <c r="O82" s="158"/>
      <c r="P82" s="159"/>
    </row>
    <row r="83" spans="2:16" ht="70" customHeight="1">
      <c r="B83" s="106">
        <v>67</v>
      </c>
      <c r="C83" s="77"/>
      <c r="D83" s="77"/>
      <c r="E83" s="102"/>
      <c r="F83" s="77"/>
      <c r="G83" s="155"/>
      <c r="H83" s="155"/>
      <c r="I83" s="77"/>
      <c r="J83" s="591"/>
      <c r="K83" s="592"/>
      <c r="L83" s="591"/>
      <c r="M83" s="593"/>
      <c r="N83" s="592"/>
      <c r="O83" s="158"/>
      <c r="P83" s="159"/>
    </row>
    <row r="84" spans="2:16" ht="70" customHeight="1">
      <c r="B84" s="106">
        <v>68</v>
      </c>
      <c r="C84" s="77"/>
      <c r="D84" s="77"/>
      <c r="E84" s="102"/>
      <c r="F84" s="77"/>
      <c r="G84" s="155"/>
      <c r="H84" s="155"/>
      <c r="I84" s="77"/>
      <c r="J84" s="591"/>
      <c r="K84" s="592"/>
      <c r="L84" s="591"/>
      <c r="M84" s="593"/>
      <c r="N84" s="592"/>
      <c r="O84" s="158"/>
      <c r="P84" s="159"/>
    </row>
    <row r="85" spans="2:16" ht="70" customHeight="1">
      <c r="B85" s="106">
        <v>69</v>
      </c>
      <c r="C85" s="77"/>
      <c r="D85" s="77"/>
      <c r="E85" s="102"/>
      <c r="F85" s="77"/>
      <c r="G85" s="155"/>
      <c r="H85" s="155"/>
      <c r="I85" s="77"/>
      <c r="J85" s="591"/>
      <c r="K85" s="592"/>
      <c r="L85" s="591"/>
      <c r="M85" s="593"/>
      <c r="N85" s="592"/>
      <c r="O85" s="158"/>
      <c r="P85" s="159"/>
    </row>
    <row r="86" spans="2:16" ht="70" customHeight="1">
      <c r="B86" s="106">
        <v>70</v>
      </c>
      <c r="C86" s="77"/>
      <c r="D86" s="77"/>
      <c r="E86" s="102"/>
      <c r="F86" s="77"/>
      <c r="G86" s="155"/>
      <c r="H86" s="155"/>
      <c r="I86" s="77"/>
      <c r="J86" s="156"/>
      <c r="K86" s="157"/>
      <c r="L86" s="591"/>
      <c r="M86" s="593"/>
      <c r="N86" s="592"/>
      <c r="O86" s="158"/>
      <c r="P86" s="159"/>
    </row>
    <row r="87" spans="2:16" ht="70" customHeight="1">
      <c r="B87" s="106">
        <v>71</v>
      </c>
      <c r="C87" s="77"/>
      <c r="D87" s="77"/>
      <c r="E87" s="102"/>
      <c r="F87" s="77"/>
      <c r="G87" s="155"/>
      <c r="H87" s="155"/>
      <c r="I87" s="77"/>
      <c r="J87" s="156"/>
      <c r="K87" s="157"/>
      <c r="L87" s="591"/>
      <c r="M87" s="593"/>
      <c r="N87" s="592"/>
      <c r="O87" s="158"/>
      <c r="P87" s="159"/>
    </row>
    <row r="88" spans="2:16" ht="70" customHeight="1">
      <c r="B88" s="106">
        <v>72</v>
      </c>
      <c r="C88" s="77"/>
      <c r="D88" s="77"/>
      <c r="E88" s="102"/>
      <c r="F88" s="77"/>
      <c r="G88" s="155"/>
      <c r="H88" s="155"/>
      <c r="I88" s="77"/>
      <c r="J88" s="156"/>
      <c r="K88" s="157"/>
      <c r="L88" s="591"/>
      <c r="M88" s="593"/>
      <c r="N88" s="592"/>
      <c r="O88" s="158"/>
      <c r="P88" s="159"/>
    </row>
    <row r="89" spans="2:16" ht="70" customHeight="1">
      <c r="B89" s="106">
        <v>73</v>
      </c>
      <c r="C89" s="77"/>
      <c r="D89" s="77"/>
      <c r="E89" s="102"/>
      <c r="F89" s="77"/>
      <c r="G89" s="155"/>
      <c r="H89" s="155"/>
      <c r="I89" s="77"/>
      <c r="J89" s="156"/>
      <c r="K89" s="157"/>
      <c r="L89" s="591"/>
      <c r="M89" s="593"/>
      <c r="N89" s="592"/>
      <c r="O89" s="158"/>
      <c r="P89" s="159"/>
    </row>
    <row r="90" spans="2:16" ht="70" customHeight="1">
      <c r="B90" s="106">
        <v>74</v>
      </c>
      <c r="C90" s="77"/>
      <c r="D90" s="77"/>
      <c r="E90" s="102"/>
      <c r="F90" s="77"/>
      <c r="G90" s="155"/>
      <c r="H90" s="155"/>
      <c r="I90" s="77"/>
      <c r="J90" s="156"/>
      <c r="K90" s="157"/>
      <c r="L90" s="591"/>
      <c r="M90" s="593"/>
      <c r="N90" s="592"/>
      <c r="O90" s="158"/>
      <c r="P90" s="159"/>
    </row>
    <row r="91" spans="2:16" ht="70" customHeight="1">
      <c r="B91" s="106">
        <v>75</v>
      </c>
      <c r="C91" s="77"/>
      <c r="D91" s="77"/>
      <c r="E91" s="102"/>
      <c r="F91" s="77"/>
      <c r="G91" s="155"/>
      <c r="H91" s="155"/>
      <c r="I91" s="77"/>
      <c r="J91" s="156"/>
      <c r="K91" s="157"/>
      <c r="L91" s="591"/>
      <c r="M91" s="593"/>
      <c r="N91" s="592"/>
      <c r="O91" s="158"/>
      <c r="P91" s="159"/>
    </row>
    <row r="92" spans="2:16" ht="70" customHeight="1">
      <c r="B92" s="106">
        <v>76</v>
      </c>
      <c r="C92" s="77"/>
      <c r="D92" s="77"/>
      <c r="E92" s="102"/>
      <c r="F92" s="77"/>
      <c r="G92" s="155"/>
      <c r="H92" s="155"/>
      <c r="I92" s="77"/>
      <c r="J92" s="591"/>
      <c r="K92" s="592"/>
      <c r="L92" s="591"/>
      <c r="M92" s="593"/>
      <c r="N92" s="592"/>
      <c r="O92" s="158"/>
      <c r="P92" s="159"/>
    </row>
    <row r="93" spans="2:16" ht="70" customHeight="1">
      <c r="B93" s="106">
        <v>77</v>
      </c>
      <c r="C93" s="77"/>
      <c r="D93" s="77"/>
      <c r="E93" s="102"/>
      <c r="F93" s="77"/>
      <c r="G93" s="155"/>
      <c r="H93" s="155"/>
      <c r="I93" s="77"/>
      <c r="J93" s="591"/>
      <c r="K93" s="592"/>
      <c r="L93" s="591"/>
      <c r="M93" s="593"/>
      <c r="N93" s="592"/>
      <c r="O93" s="158"/>
      <c r="P93" s="159"/>
    </row>
    <row r="94" spans="2:16" ht="70" customHeight="1">
      <c r="B94" s="106">
        <v>78</v>
      </c>
      <c r="C94" s="77"/>
      <c r="D94" s="77"/>
      <c r="E94" s="102"/>
      <c r="F94" s="77"/>
      <c r="G94" s="155"/>
      <c r="H94" s="155"/>
      <c r="I94" s="77"/>
      <c r="J94" s="591"/>
      <c r="K94" s="592"/>
      <c r="L94" s="591"/>
      <c r="M94" s="593"/>
      <c r="N94" s="592"/>
      <c r="O94" s="158"/>
      <c r="P94" s="159"/>
    </row>
    <row r="95" spans="2:16" ht="70" customHeight="1">
      <c r="B95" s="106">
        <v>79</v>
      </c>
      <c r="C95" s="77"/>
      <c r="D95" s="77"/>
      <c r="E95" s="102"/>
      <c r="F95" s="77"/>
      <c r="G95" s="155"/>
      <c r="H95" s="155"/>
      <c r="I95" s="77"/>
      <c r="J95" s="591"/>
      <c r="K95" s="592"/>
      <c r="L95" s="591"/>
      <c r="M95" s="593"/>
      <c r="N95" s="592"/>
      <c r="O95" s="158"/>
      <c r="P95" s="159"/>
    </row>
    <row r="96" spans="2:16" ht="70" customHeight="1">
      <c r="B96" s="106">
        <v>80</v>
      </c>
      <c r="C96" s="77"/>
      <c r="D96" s="77"/>
      <c r="E96" s="102"/>
      <c r="F96" s="77"/>
      <c r="G96" s="155"/>
      <c r="H96" s="155"/>
      <c r="I96" s="77"/>
      <c r="J96" s="591"/>
      <c r="K96" s="592"/>
      <c r="L96" s="591"/>
      <c r="M96" s="593"/>
      <c r="N96" s="592"/>
      <c r="O96" s="158"/>
      <c r="P96" s="159"/>
    </row>
    <row r="97" spans="2:16" ht="70" customHeight="1">
      <c r="B97" s="106">
        <v>81</v>
      </c>
      <c r="C97" s="77"/>
      <c r="D97" s="77"/>
      <c r="E97" s="102"/>
      <c r="F97" s="77"/>
      <c r="G97" s="155"/>
      <c r="H97" s="155"/>
      <c r="I97" s="77"/>
      <c r="J97" s="591"/>
      <c r="K97" s="592"/>
      <c r="L97" s="591"/>
      <c r="M97" s="593"/>
      <c r="N97" s="592"/>
      <c r="O97" s="158"/>
      <c r="P97" s="159"/>
    </row>
    <row r="98" spans="2:16" ht="70" customHeight="1">
      <c r="B98" s="106">
        <v>82</v>
      </c>
      <c r="C98" s="77"/>
      <c r="D98" s="77"/>
      <c r="E98" s="102"/>
      <c r="F98" s="77"/>
      <c r="G98" s="155"/>
      <c r="H98" s="155"/>
      <c r="I98" s="77"/>
      <c r="J98" s="591"/>
      <c r="K98" s="592"/>
      <c r="L98" s="591"/>
      <c r="M98" s="593"/>
      <c r="N98" s="592"/>
      <c r="O98" s="158"/>
      <c r="P98" s="159"/>
    </row>
    <row r="99" spans="2:16" ht="70" customHeight="1">
      <c r="B99" s="106">
        <v>83</v>
      </c>
      <c r="C99" s="77"/>
      <c r="D99" s="77"/>
      <c r="E99" s="102"/>
      <c r="F99" s="77"/>
      <c r="G99" s="155"/>
      <c r="H99" s="155"/>
      <c r="I99" s="77"/>
      <c r="J99" s="156"/>
      <c r="K99" s="157"/>
      <c r="L99" s="591"/>
      <c r="M99" s="593"/>
      <c r="N99" s="592"/>
      <c r="O99" s="158"/>
      <c r="P99" s="159"/>
    </row>
    <row r="100" spans="2:16" ht="70" customHeight="1">
      <c r="B100" s="106">
        <v>84</v>
      </c>
      <c r="C100" s="77"/>
      <c r="D100" s="77"/>
      <c r="E100" s="102"/>
      <c r="F100" s="77"/>
      <c r="G100" s="155"/>
      <c r="H100" s="155"/>
      <c r="I100" s="77"/>
      <c r="J100" s="156"/>
      <c r="K100" s="157"/>
      <c r="L100" s="591"/>
      <c r="M100" s="593"/>
      <c r="N100" s="592"/>
      <c r="O100" s="158"/>
      <c r="P100" s="159"/>
    </row>
    <row r="101" spans="2:16" ht="70" customHeight="1">
      <c r="B101" s="106">
        <v>85</v>
      </c>
      <c r="C101" s="77"/>
      <c r="D101" s="77"/>
      <c r="E101" s="102"/>
      <c r="F101" s="77"/>
      <c r="G101" s="155"/>
      <c r="H101" s="155"/>
      <c r="I101" s="77"/>
      <c r="J101" s="591"/>
      <c r="K101" s="592"/>
      <c r="L101" s="591"/>
      <c r="M101" s="593"/>
      <c r="N101" s="592"/>
      <c r="O101" s="158"/>
      <c r="P101" s="159"/>
    </row>
    <row r="102" spans="2:16" ht="70" customHeight="1">
      <c r="B102" s="106">
        <v>86</v>
      </c>
      <c r="C102" s="77"/>
      <c r="D102" s="77"/>
      <c r="E102" s="102"/>
      <c r="F102" s="77"/>
      <c r="G102" s="155"/>
      <c r="H102" s="155"/>
      <c r="I102" s="77"/>
      <c r="J102" s="591"/>
      <c r="K102" s="592"/>
      <c r="L102" s="591"/>
      <c r="M102" s="593"/>
      <c r="N102" s="592"/>
      <c r="O102" s="158"/>
      <c r="P102" s="159"/>
    </row>
    <row r="103" spans="2:16" ht="70" customHeight="1">
      <c r="B103" s="106">
        <v>87</v>
      </c>
      <c r="C103" s="77"/>
      <c r="D103" s="77"/>
      <c r="E103" s="102"/>
      <c r="F103" s="77"/>
      <c r="G103" s="155"/>
      <c r="H103" s="155"/>
      <c r="I103" s="77"/>
      <c r="J103" s="591"/>
      <c r="K103" s="592"/>
      <c r="L103" s="591"/>
      <c r="M103" s="593"/>
      <c r="N103" s="592"/>
      <c r="O103" s="158"/>
      <c r="P103" s="159"/>
    </row>
    <row r="104" spans="2:16" ht="69.75" customHeight="1">
      <c r="B104" s="106">
        <v>88</v>
      </c>
      <c r="C104" s="77"/>
      <c r="D104" s="77"/>
      <c r="E104" s="102"/>
      <c r="F104" s="77"/>
      <c r="G104" s="155"/>
      <c r="H104" s="155"/>
      <c r="I104" s="77"/>
      <c r="J104" s="591"/>
      <c r="K104" s="592"/>
      <c r="L104" s="591"/>
      <c r="M104" s="593"/>
      <c r="N104" s="592"/>
      <c r="O104" s="158"/>
      <c r="P104" s="159"/>
    </row>
    <row r="105" spans="2:16" ht="69.75" customHeight="1">
      <c r="B105" s="106">
        <v>89</v>
      </c>
      <c r="C105" s="77"/>
      <c r="D105" s="77"/>
      <c r="E105" s="102"/>
      <c r="F105" s="77"/>
      <c r="G105" s="155"/>
      <c r="H105" s="155"/>
      <c r="I105" s="77"/>
      <c r="J105" s="591"/>
      <c r="K105" s="592"/>
      <c r="L105" s="591"/>
      <c r="M105" s="593"/>
      <c r="N105" s="592"/>
      <c r="O105" s="158"/>
      <c r="P105" s="159"/>
    </row>
    <row r="106" spans="2:16" ht="69.75" customHeight="1">
      <c r="B106" s="106">
        <v>90</v>
      </c>
      <c r="C106" s="77"/>
      <c r="D106" s="77"/>
      <c r="E106" s="102"/>
      <c r="F106" s="77"/>
      <c r="G106" s="155"/>
      <c r="H106" s="155"/>
      <c r="I106" s="77"/>
      <c r="J106" s="591"/>
      <c r="K106" s="592"/>
      <c r="L106" s="591"/>
      <c r="M106" s="593"/>
      <c r="N106" s="592"/>
      <c r="O106" s="158"/>
      <c r="P106" s="159"/>
    </row>
    <row r="107" spans="2:16" ht="69.75" customHeight="1">
      <c r="B107" s="106">
        <v>91</v>
      </c>
      <c r="C107" s="77"/>
      <c r="D107" s="77"/>
      <c r="E107" s="102"/>
      <c r="F107" s="77"/>
      <c r="G107" s="155"/>
      <c r="H107" s="155"/>
      <c r="I107" s="77"/>
      <c r="J107" s="591"/>
      <c r="K107" s="592"/>
      <c r="L107" s="591"/>
      <c r="M107" s="593"/>
      <c r="N107" s="592"/>
      <c r="O107" s="158"/>
      <c r="P107" s="159"/>
    </row>
    <row r="108" spans="2:16" ht="69.75" customHeight="1">
      <c r="B108" s="106">
        <v>92</v>
      </c>
      <c r="C108" s="77"/>
      <c r="D108" s="77"/>
      <c r="E108" s="102"/>
      <c r="F108" s="77"/>
      <c r="G108" s="155"/>
      <c r="H108" s="155"/>
      <c r="I108" s="77"/>
      <c r="J108" s="591"/>
      <c r="K108" s="592"/>
      <c r="L108" s="591"/>
      <c r="M108" s="593"/>
      <c r="N108" s="592"/>
      <c r="O108" s="158"/>
      <c r="P108" s="159"/>
    </row>
    <row r="109" spans="2:16" ht="69.75" customHeight="1">
      <c r="B109" s="106">
        <v>93</v>
      </c>
      <c r="C109" s="77"/>
      <c r="D109" s="77"/>
      <c r="E109" s="102"/>
      <c r="F109" s="77"/>
      <c r="G109" s="155"/>
      <c r="H109" s="155"/>
      <c r="I109" s="77"/>
      <c r="J109" s="591"/>
      <c r="K109" s="592"/>
      <c r="L109" s="591"/>
      <c r="M109" s="593"/>
      <c r="N109" s="592"/>
      <c r="O109" s="158"/>
      <c r="P109" s="159"/>
    </row>
    <row r="110" spans="2:16" ht="69.75" customHeight="1">
      <c r="B110" s="106">
        <v>94</v>
      </c>
      <c r="C110" s="77"/>
      <c r="D110" s="77"/>
      <c r="E110" s="102"/>
      <c r="F110" s="77"/>
      <c r="G110" s="155"/>
      <c r="H110" s="155"/>
      <c r="I110" s="77"/>
      <c r="J110" s="591"/>
      <c r="K110" s="592"/>
      <c r="L110" s="591"/>
      <c r="M110" s="593"/>
      <c r="N110" s="592"/>
      <c r="O110" s="158"/>
      <c r="P110" s="159"/>
    </row>
    <row r="111" spans="2:16" ht="69.75" customHeight="1">
      <c r="B111" s="106">
        <v>95</v>
      </c>
      <c r="C111" s="77"/>
      <c r="D111" s="77"/>
      <c r="E111" s="102"/>
      <c r="F111" s="77"/>
      <c r="G111" s="155"/>
      <c r="H111" s="155"/>
      <c r="I111" s="77"/>
      <c r="J111" s="591"/>
      <c r="K111" s="592"/>
      <c r="L111" s="591"/>
      <c r="M111" s="593"/>
      <c r="N111" s="592"/>
      <c r="O111" s="158"/>
      <c r="P111" s="159"/>
    </row>
    <row r="112" spans="2:16" ht="69.75" customHeight="1">
      <c r="B112" s="106">
        <v>96</v>
      </c>
      <c r="C112" s="77"/>
      <c r="D112" s="77"/>
      <c r="E112" s="102"/>
      <c r="F112" s="77"/>
      <c r="G112" s="155"/>
      <c r="H112" s="155"/>
      <c r="I112" s="77"/>
      <c r="J112" s="591"/>
      <c r="K112" s="592"/>
      <c r="L112" s="591"/>
      <c r="M112" s="593"/>
      <c r="N112" s="592"/>
      <c r="O112" s="158"/>
      <c r="P112" s="159"/>
    </row>
    <row r="113" spans="2:16" ht="69.75" customHeight="1">
      <c r="B113" s="106">
        <v>97</v>
      </c>
      <c r="C113" s="77"/>
      <c r="D113" s="77"/>
      <c r="E113" s="102"/>
      <c r="F113" s="77"/>
      <c r="G113" s="155"/>
      <c r="H113" s="155"/>
      <c r="I113" s="77"/>
      <c r="J113" s="591"/>
      <c r="K113" s="592"/>
      <c r="L113" s="591"/>
      <c r="M113" s="593"/>
      <c r="N113" s="592"/>
      <c r="O113" s="158"/>
      <c r="P113" s="159"/>
    </row>
    <row r="114" spans="2:16" ht="69.75" customHeight="1">
      <c r="B114" s="106">
        <v>98</v>
      </c>
      <c r="C114" s="77"/>
      <c r="D114" s="77"/>
      <c r="E114" s="102"/>
      <c r="F114" s="77"/>
      <c r="G114" s="155"/>
      <c r="H114" s="155"/>
      <c r="I114" s="77"/>
      <c r="J114" s="591"/>
      <c r="K114" s="592"/>
      <c r="L114" s="591"/>
      <c r="M114" s="593"/>
      <c r="N114" s="592"/>
      <c r="O114" s="158"/>
      <c r="P114" s="159"/>
    </row>
    <row r="115" spans="2:16" ht="69.75" customHeight="1">
      <c r="B115" s="106">
        <v>99</v>
      </c>
      <c r="C115" s="77"/>
      <c r="D115" s="77"/>
      <c r="E115" s="102"/>
      <c r="F115" s="77"/>
      <c r="G115" s="155"/>
      <c r="H115" s="155"/>
      <c r="I115" s="77"/>
      <c r="J115" s="591"/>
      <c r="K115" s="592"/>
      <c r="L115" s="591"/>
      <c r="M115" s="593"/>
      <c r="N115" s="592"/>
      <c r="O115" s="158"/>
      <c r="P115" s="159"/>
    </row>
    <row r="116" spans="2:16" ht="69.75" customHeight="1">
      <c r="B116" s="106">
        <v>100</v>
      </c>
      <c r="C116" s="77"/>
      <c r="D116" s="77"/>
      <c r="E116" s="102"/>
      <c r="F116" s="77"/>
      <c r="G116" s="155"/>
      <c r="H116" s="155"/>
      <c r="I116" s="77"/>
      <c r="J116" s="591"/>
      <c r="K116" s="592"/>
      <c r="L116" s="591"/>
      <c r="M116" s="593"/>
      <c r="N116" s="592"/>
      <c r="O116" s="158"/>
      <c r="P116" s="159"/>
    </row>
  </sheetData>
  <sheetProtection password="9312" sheet="1" insertRows="0" deleteRows="0"/>
  <protectedRanges>
    <protectedRange sqref="C17:P116" name="Rango1"/>
  </protectedRanges>
  <mergeCells count="202">
    <mergeCell ref="L29:N29"/>
    <mergeCell ref="L30:N30"/>
    <mergeCell ref="L31:N31"/>
    <mergeCell ref="L42:N42"/>
    <mergeCell ref="L43:N43"/>
    <mergeCell ref="L44:N44"/>
    <mergeCell ref="J37:K37"/>
    <mergeCell ref="J38:K38"/>
    <mergeCell ref="J31:K31"/>
    <mergeCell ref="J32:K32"/>
    <mergeCell ref="J33:K33"/>
    <mergeCell ref="J34:K34"/>
    <mergeCell ref="J35:K35"/>
    <mergeCell ref="J36:K36"/>
    <mergeCell ref="L100:N100"/>
    <mergeCell ref="L87:N87"/>
    <mergeCell ref="L88:N88"/>
    <mergeCell ref="L89:N89"/>
    <mergeCell ref="L90:N90"/>
    <mergeCell ref="L91:N91"/>
    <mergeCell ref="L99:N99"/>
    <mergeCell ref="L46:N46"/>
    <mergeCell ref="L48:N48"/>
    <mergeCell ref="L49:N49"/>
    <mergeCell ref="L50:N50"/>
    <mergeCell ref="L47:N47"/>
    <mergeCell ref="L76:N76"/>
    <mergeCell ref="L62:N62"/>
    <mergeCell ref="L63:N63"/>
    <mergeCell ref="L65:N65"/>
    <mergeCell ref="L54:N54"/>
    <mergeCell ref="L55:N55"/>
    <mergeCell ref="L75:N75"/>
    <mergeCell ref="L56:N56"/>
    <mergeCell ref="L52:N52"/>
    <mergeCell ref="L53:N53"/>
    <mergeCell ref="L58:N58"/>
    <mergeCell ref="L59:N59"/>
    <mergeCell ref="C4:P4"/>
    <mergeCell ref="J18:K18"/>
    <mergeCell ref="L18:N18"/>
    <mergeCell ref="J39:K39"/>
    <mergeCell ref="L39:N39"/>
    <mergeCell ref="C7:P7"/>
    <mergeCell ref="J16:K16"/>
    <mergeCell ref="L16:N16"/>
    <mergeCell ref="J17:K17"/>
    <mergeCell ref="L22:N22"/>
    <mergeCell ref="L32:N32"/>
    <mergeCell ref="L33:N33"/>
    <mergeCell ref="L35:N35"/>
    <mergeCell ref="L23:N23"/>
    <mergeCell ref="L24:N24"/>
    <mergeCell ref="L25:N25"/>
    <mergeCell ref="L26:N26"/>
    <mergeCell ref="L27:N27"/>
    <mergeCell ref="L28:N28"/>
    <mergeCell ref="L36:N36"/>
    <mergeCell ref="L37:N37"/>
    <mergeCell ref="L38:N38"/>
    <mergeCell ref="L17:N17"/>
    <mergeCell ref="C10:L11"/>
    <mergeCell ref="C9:P9"/>
    <mergeCell ref="J40:K40"/>
    <mergeCell ref="L40:N40"/>
    <mergeCell ref="J41:K41"/>
    <mergeCell ref="L41:N41"/>
    <mergeCell ref="L19:N19"/>
    <mergeCell ref="L20:N20"/>
    <mergeCell ref="L21:N21"/>
    <mergeCell ref="J45:K45"/>
    <mergeCell ref="L45:N45"/>
    <mergeCell ref="J19:K19"/>
    <mergeCell ref="J20:K20"/>
    <mergeCell ref="J21:K21"/>
    <mergeCell ref="J22:K22"/>
    <mergeCell ref="J23:K23"/>
    <mergeCell ref="J24:K24"/>
    <mergeCell ref="J25:K25"/>
    <mergeCell ref="J26:K26"/>
    <mergeCell ref="J27:K27"/>
    <mergeCell ref="J28:K28"/>
    <mergeCell ref="J29:K29"/>
    <mergeCell ref="J30:K30"/>
    <mergeCell ref="C13:P13"/>
    <mergeCell ref="L34:N34"/>
    <mergeCell ref="J71:K71"/>
    <mergeCell ref="L71:N71"/>
    <mergeCell ref="J97:K97"/>
    <mergeCell ref="L97:N97"/>
    <mergeCell ref="L86:N86"/>
    <mergeCell ref="J74:K74"/>
    <mergeCell ref="L74:N74"/>
    <mergeCell ref="L73:N73"/>
    <mergeCell ref="L72:N72"/>
    <mergeCell ref="J72:K72"/>
    <mergeCell ref="L57:N57"/>
    <mergeCell ref="J96:K96"/>
    <mergeCell ref="L96:N96"/>
    <mergeCell ref="L60:N60"/>
    <mergeCell ref="L61:N61"/>
    <mergeCell ref="L95:N95"/>
    <mergeCell ref="J60:K60"/>
    <mergeCell ref="J64:K64"/>
    <mergeCell ref="L64:N64"/>
    <mergeCell ref="J69:K69"/>
    <mergeCell ref="L69:N69"/>
    <mergeCell ref="J66:K66"/>
    <mergeCell ref="L66:N66"/>
    <mergeCell ref="J67:K67"/>
    <mergeCell ref="L67:N67"/>
    <mergeCell ref="J68:K68"/>
    <mergeCell ref="L68:N68"/>
    <mergeCell ref="J76:K76"/>
    <mergeCell ref="J75:K75"/>
    <mergeCell ref="J73:K73"/>
    <mergeCell ref="J70:K70"/>
    <mergeCell ref="L70:N70"/>
    <mergeCell ref="J63:K63"/>
    <mergeCell ref="J59:K59"/>
    <mergeCell ref="B15:P15"/>
    <mergeCell ref="B14:E14"/>
    <mergeCell ref="G14:P14"/>
    <mergeCell ref="J104:K104"/>
    <mergeCell ref="L104:N104"/>
    <mergeCell ref="J95:K95"/>
    <mergeCell ref="J92:K92"/>
    <mergeCell ref="L92:N92"/>
    <mergeCell ref="J93:K93"/>
    <mergeCell ref="L93:N93"/>
    <mergeCell ref="J94:K94"/>
    <mergeCell ref="L94:N94"/>
    <mergeCell ref="J83:K83"/>
    <mergeCell ref="L83:N83"/>
    <mergeCell ref="J85:K85"/>
    <mergeCell ref="L85:N85"/>
    <mergeCell ref="J84:K84"/>
    <mergeCell ref="L84:N84"/>
    <mergeCell ref="J80:K80"/>
    <mergeCell ref="L80:N80"/>
    <mergeCell ref="J51:K51"/>
    <mergeCell ref="L51:N51"/>
    <mergeCell ref="J61:K61"/>
    <mergeCell ref="J62:K62"/>
    <mergeCell ref="J116:K116"/>
    <mergeCell ref="L116:N116"/>
    <mergeCell ref="J111:K111"/>
    <mergeCell ref="L111:N111"/>
    <mergeCell ref="J112:K112"/>
    <mergeCell ref="L112:N112"/>
    <mergeCell ref="J113:K113"/>
    <mergeCell ref="L113:N113"/>
    <mergeCell ref="J108:K108"/>
    <mergeCell ref="L108:N108"/>
    <mergeCell ref="J109:K109"/>
    <mergeCell ref="L109:N109"/>
    <mergeCell ref="J110:K110"/>
    <mergeCell ref="L110:N110"/>
    <mergeCell ref="J114:K114"/>
    <mergeCell ref="L114:N114"/>
    <mergeCell ref="J115:K115"/>
    <mergeCell ref="L115:N115"/>
    <mergeCell ref="J106:K106"/>
    <mergeCell ref="L106:N106"/>
    <mergeCell ref="J107:K107"/>
    <mergeCell ref="L107:N107"/>
    <mergeCell ref="J77:K77"/>
    <mergeCell ref="L77:N77"/>
    <mergeCell ref="J79:K79"/>
    <mergeCell ref="L79:N79"/>
    <mergeCell ref="J78:K78"/>
    <mergeCell ref="L78:N78"/>
    <mergeCell ref="J82:K82"/>
    <mergeCell ref="L82:N82"/>
    <mergeCell ref="J81:K81"/>
    <mergeCell ref="L81:N81"/>
    <mergeCell ref="J105:K105"/>
    <mergeCell ref="L105:N105"/>
    <mergeCell ref="J103:K103"/>
    <mergeCell ref="L103:N103"/>
    <mergeCell ref="J98:K98"/>
    <mergeCell ref="L98:N98"/>
    <mergeCell ref="J101:K101"/>
    <mergeCell ref="L101:N101"/>
    <mergeCell ref="J102:K102"/>
    <mergeCell ref="L102:N102"/>
    <mergeCell ref="J65:K65"/>
    <mergeCell ref="J54:K54"/>
    <mergeCell ref="J55:K55"/>
    <mergeCell ref="J56:K56"/>
    <mergeCell ref="J42:K42"/>
    <mergeCell ref="J43:K43"/>
    <mergeCell ref="J44:K44"/>
    <mergeCell ref="J52:K52"/>
    <mergeCell ref="J58:K58"/>
    <mergeCell ref="J57:K57"/>
    <mergeCell ref="J53:K53"/>
    <mergeCell ref="J46:K46"/>
    <mergeCell ref="J47:K47"/>
    <mergeCell ref="J48:K48"/>
    <mergeCell ref="J49:K49"/>
    <mergeCell ref="J50:K50"/>
  </mergeCells>
  <dataValidations count="5">
    <dataValidation type="list" allowBlank="1" showInputMessage="1" showErrorMessage="1" sqref="L17:N103" xr:uid="{C7404DD4-7DDA-4AF7-AFE6-D94A3D51AB63}">
      <formula1>CARACTERIZACION</formula1>
    </dataValidation>
    <dataValidation type="list" allowBlank="1" showInputMessage="1" showErrorMessage="1" sqref="D17:D103" xr:uid="{F9951BFA-2E56-44A2-B30A-DAE963B45FB6}">
      <formula1>DOCUMENTO</formula1>
    </dataValidation>
    <dataValidation type="list" allowBlank="1" showInputMessage="1" showErrorMessage="1" sqref="F48:F103" xr:uid="{2E1838F2-F06D-485F-AF06-C18198F2A2DE}">
      <formula1>ROL</formula1>
    </dataValidation>
    <dataValidation type="list" allowBlank="1" showInputMessage="1" showErrorMessage="1" sqref="I17:I116" xr:uid="{9501029F-1800-4753-8EA6-36DA0B54D5EF}">
      <formula1>GENERO</formula1>
    </dataValidation>
    <dataValidation type="list" allowBlank="1" showInputMessage="1" showErrorMessage="1" sqref="H17:H116" xr:uid="{7B44562E-FB3C-4763-B3C2-F77CA2907633}">
      <formula1>"Gestión y Administración,Transparencia y Responsabilidad, Gestión de recursos: Relaciones con miembros y la comunidad,Cumplimiento Legal"</formula1>
    </dataValidation>
  </dataValidations>
  <pageMargins left="0" right="0" top="0.15748031496062992" bottom="0" header="0" footer="0"/>
  <pageSetup scale="40" orientation="portrait" horizontalDpi="4294967295" verticalDpi="429496729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DDBD1-F102-47E1-9698-8349E0F1687F}">
  <sheetPr>
    <tabColor theme="8" tint="-0.249977111117893"/>
  </sheetPr>
  <dimension ref="B2:M27"/>
  <sheetViews>
    <sheetView showGridLines="0" topLeftCell="A15" zoomScale="110" zoomScaleNormal="110" workbookViewId="0">
      <selection activeCell="C6" sqref="C6"/>
    </sheetView>
  </sheetViews>
  <sheetFormatPr baseColWidth="10" defaultColWidth="11.453125" defaultRowHeight="13.5"/>
  <cols>
    <col min="1" max="1" width="5" style="2" customWidth="1"/>
    <col min="2" max="2" width="41.453125" style="2" customWidth="1"/>
    <col min="3" max="3" width="23.1796875" style="2" customWidth="1"/>
    <col min="4" max="8" width="28.81640625" style="2" customWidth="1"/>
    <col min="9" max="9" width="17.453125" style="2" bestFit="1" customWidth="1"/>
    <col min="10" max="10" width="11.453125" style="2"/>
    <col min="11" max="11" width="19.1796875" style="2" customWidth="1"/>
    <col min="12" max="16384" width="11.453125" style="2"/>
  </cols>
  <sheetData>
    <row r="2" spans="2:13" ht="29.25" customHeight="1"/>
    <row r="3" spans="2:13" ht="21" customHeight="1"/>
    <row r="4" spans="2:13" ht="53.25" customHeight="1">
      <c r="B4" s="606"/>
      <c r="C4" s="606"/>
      <c r="D4" s="606"/>
      <c r="E4" s="606"/>
      <c r="F4" s="606"/>
      <c r="G4" s="606"/>
    </row>
    <row r="5" spans="2:13" ht="27" customHeight="1">
      <c r="B5" s="105" t="s">
        <v>2013</v>
      </c>
      <c r="C5" s="67">
        <f>+Proyecto!AE478</f>
        <v>10847191</v>
      </c>
      <c r="D5" s="3"/>
      <c r="E5" s="3"/>
      <c r="F5" s="3"/>
      <c r="G5" s="3"/>
      <c r="H5" s="90"/>
      <c r="I5" s="90"/>
      <c r="J5" s="90"/>
      <c r="K5" s="90"/>
      <c r="L5" s="90"/>
      <c r="M5" s="90"/>
    </row>
    <row r="6" spans="2:13" ht="27" customHeight="1">
      <c r="B6" s="39" t="s">
        <v>2014</v>
      </c>
      <c r="C6" s="38"/>
      <c r="D6" s="91" t="s">
        <v>2015</v>
      </c>
      <c r="E6" s="3"/>
      <c r="F6" s="3"/>
      <c r="G6" s="3"/>
    </row>
    <row r="7" spans="2:13" s="79" customFormat="1" ht="15.75" customHeight="1">
      <c r="B7" s="69"/>
      <c r="C7" s="70"/>
      <c r="D7" s="91"/>
      <c r="E7" s="91"/>
      <c r="F7" s="91"/>
      <c r="G7" s="91"/>
    </row>
    <row r="8" spans="2:13" s="79" customFormat="1" ht="27" customHeight="1">
      <c r="B8" s="87" t="str">
        <f>+Proyecto!M26</f>
        <v>Individual</v>
      </c>
      <c r="C8" s="143"/>
      <c r="D8" s="144"/>
      <c r="E8" s="91"/>
      <c r="F8" s="91"/>
      <c r="G8" s="91"/>
    </row>
    <row r="9" spans="2:13" ht="28.5" customHeight="1">
      <c r="B9" s="4" t="s">
        <v>2016</v>
      </c>
      <c r="C9" s="4"/>
      <c r="D9" s="5" t="s">
        <v>1778</v>
      </c>
      <c r="E9" s="5" t="s">
        <v>1779</v>
      </c>
      <c r="F9" s="5" t="s">
        <v>1780</v>
      </c>
      <c r="G9" s="5" t="s">
        <v>1781</v>
      </c>
      <c r="H9" s="5" t="s">
        <v>1782</v>
      </c>
    </row>
    <row r="10" spans="2:13" ht="18">
      <c r="B10" s="42" t="s">
        <v>1869</v>
      </c>
      <c r="C10" s="6"/>
      <c r="D10" s="40">
        <f>+Proyecto!K278+Proyecto!K296+Proyecto!K314</f>
        <v>64260000</v>
      </c>
      <c r="E10" s="40">
        <f>+Proyecto!W278+Proyecto!W296+Proyecto!W314</f>
        <v>72481500</v>
      </c>
      <c r="F10" s="40">
        <f>+Proyecto!AI278+Proyecto!AI296+Proyecto!AI314</f>
        <v>81364500</v>
      </c>
      <c r="G10" s="40">
        <f>+Proyecto!AU278+Proyecto!AU296+Proyecto!AU314</f>
        <v>88870871.25</v>
      </c>
      <c r="H10" s="40">
        <f>+Proyecto!BG278+Proyecto!BG296+Proyecto!BG314</f>
        <v>96924468.375</v>
      </c>
    </row>
    <row r="11" spans="2:13" ht="18">
      <c r="B11" s="42" t="s">
        <v>1806</v>
      </c>
      <c r="C11" s="6"/>
      <c r="D11" s="40">
        <f>+(Proyecto!G278*Proyecto!AE345)+(Proyecto!AE354*Proyecto!G296)+(Proyecto!G314*Proyecto!AE363)</f>
        <v>25740000</v>
      </c>
      <c r="E11" s="40">
        <f>((Proyecto!S278)*(Proyecto!AE345*(1+Proyecto!F249)))+(Proyecto!S296*(Proyecto!AE354*(1+Proyecto!F249)))+(Proyecto!S314*(Proyecto!AE363*(1+Proyecto!F249)))</f>
        <v>29137500</v>
      </c>
      <c r="F11" s="40">
        <f>+(Proyecto!AE278*(Proyecto!AE345*(1+Proyecto!F249+Proyecto!I249)))+(Proyecto!AE296*(Proyecto!AE354*(1+Proyecto!F249+Proyecto!I249)))+(Proyecto!AE314*(Proyecto!AE363*(1+Proyecto!F249+Proyecto!I249)))</f>
        <v>32736000.000000004</v>
      </c>
      <c r="G11" s="40">
        <f>+(Proyecto!AQ278*(Proyecto!AE345*(1+Proyecto!F249+Proyecto!I249+Proyecto!L249)))+(Proyecto!AQ296*(Proyecto!AE354*(1+Proyecto!F249+Proyecto!I249+Proyecto!L249)))+(Proyecto!AQ314*(Proyecto!AE363*(1+Proyecto!F249+Proyecto!I249+Proyecto!L249)))</f>
        <v>35535000.000000007</v>
      </c>
      <c r="H11" s="40">
        <f>+(Proyecto!BC278*(Proyecto!AE345*(1+Proyecto!F249+Proyecto!I249+Proyecto!L249+Proyecto!O249)))+(Proyecto!BC296*(Proyecto!AE354*(1+Proyecto!F249+Proyecto!I249+Proyecto!L249+Proyecto!O249)))+(Proyecto!BC314*(Proyecto!AE363*(1+Proyecto!F249+Proyecto!I249+Proyecto!L249+Proyecto!O249)))</f>
        <v>38448000.000000007</v>
      </c>
    </row>
    <row r="12" spans="2:13" ht="18">
      <c r="B12" s="42" t="s">
        <v>2017</v>
      </c>
      <c r="C12" s="6"/>
      <c r="D12" s="40">
        <f>+(Proyecto!AK412*Proyecto!AP412)+(Proyecto!AK413*Proyecto!AP413)+(Proyecto!AK414*Proyecto!AP414)+(Proyecto!AK415*Proyecto!AP415)+(Proyecto!AK416*Proyecto!AP416)+(Proyecto!AK417*Proyecto!AP417)+(Proyecto!AK418*Proyecto!AP418)+(Proyecto!AK419*Proyecto!AP419)+(Proyecto!AK420*Proyecto!AP420)+(Proyecto!AK421*Proyecto!AP421)</f>
        <v>10800000</v>
      </c>
      <c r="E12" s="40">
        <f>+(Proyecto!AK422*(1+Proyecto!F249))*12</f>
        <v>22680000</v>
      </c>
      <c r="F12" s="40">
        <f>+E12*(1+Proyecto!I249)</f>
        <v>23814000</v>
      </c>
      <c r="G12" s="40">
        <f>+F12*(1+Proyecto!L249)</f>
        <v>25004700</v>
      </c>
      <c r="H12" s="40">
        <f>+G12*(1+Proyecto!O249)</f>
        <v>26254935</v>
      </c>
    </row>
    <row r="13" spans="2:13" ht="18">
      <c r="B13" s="42" t="s">
        <v>2018</v>
      </c>
      <c r="C13" s="6"/>
      <c r="D13" s="40">
        <f>+Proyecto!AE330</f>
        <v>7110000</v>
      </c>
      <c r="E13" s="40">
        <f>+D13*(1+Proyecto!F249)</f>
        <v>7465500</v>
      </c>
      <c r="F13" s="40">
        <f>+(E13*(1+Proyecto!I249))</f>
        <v>7838775</v>
      </c>
      <c r="G13" s="40">
        <f>+(F13*(1+Proyecto!L249))</f>
        <v>8230713.75</v>
      </c>
      <c r="H13" s="40">
        <f>+(G13*(1+Proyecto!O249))</f>
        <v>8642249.4375</v>
      </c>
    </row>
    <row r="14" spans="2:13" ht="18">
      <c r="B14" s="42" t="s">
        <v>2019</v>
      </c>
      <c r="C14" s="6"/>
      <c r="D14" s="40">
        <f>+Proyecto!Z213</f>
        <v>5135000</v>
      </c>
      <c r="E14" s="40"/>
      <c r="F14" s="40"/>
      <c r="G14" s="40"/>
      <c r="H14" s="40"/>
    </row>
    <row r="15" spans="2:13" ht="17.5">
      <c r="B15" s="43" t="s">
        <v>2020</v>
      </c>
      <c r="C15" s="36"/>
      <c r="D15" s="41">
        <f>+D10-D11-D13-D12-D14</f>
        <v>15475000</v>
      </c>
      <c r="E15" s="41">
        <f>+E10-E11-E13-E12-E14</f>
        <v>13198500</v>
      </c>
      <c r="F15" s="41">
        <f>+F10-F11-F13-F12-F14</f>
        <v>16975725</v>
      </c>
      <c r="G15" s="41">
        <f>+G10-G11-G13-G12-G14</f>
        <v>20100457.499999993</v>
      </c>
      <c r="H15" s="41">
        <f>+H10-H11-H13-H12-H14</f>
        <v>23579283.937499993</v>
      </c>
    </row>
    <row r="16" spans="2:13" ht="18">
      <c r="B16" s="42" t="s">
        <v>2021</v>
      </c>
      <c r="C16" s="6"/>
      <c r="D16" s="40">
        <f>+Proyecto!Y390</f>
        <v>11350000</v>
      </c>
      <c r="E16" s="40">
        <f>+Proyecto!AE390</f>
        <v>11917500</v>
      </c>
      <c r="F16" s="40">
        <f>+Proyecto!AK390</f>
        <v>12513375</v>
      </c>
      <c r="G16" s="40">
        <f>+Proyecto!AQ390</f>
        <v>13139043.75</v>
      </c>
      <c r="H16" s="40">
        <f>+Proyecto!AW390</f>
        <v>13795995.9375</v>
      </c>
    </row>
    <row r="17" spans="2:8" ht="17.5">
      <c r="B17" s="44" t="s">
        <v>2022</v>
      </c>
      <c r="C17" s="37"/>
      <c r="D17" s="41">
        <f>+D15-D16</f>
        <v>4125000</v>
      </c>
      <c r="E17" s="41">
        <f>+E15-E16</f>
        <v>1281000</v>
      </c>
      <c r="F17" s="41">
        <f>+F15-F16</f>
        <v>4462350</v>
      </c>
      <c r="G17" s="41">
        <f>+G15-G16</f>
        <v>6961413.7499999925</v>
      </c>
      <c r="H17" s="41">
        <f>+H15-H16</f>
        <v>9783287.9999999925</v>
      </c>
    </row>
    <row r="18" spans="2:8" ht="18">
      <c r="B18" s="42" t="s">
        <v>2023</v>
      </c>
      <c r="C18" s="6"/>
      <c r="D18" s="40">
        <f>+IF($B$8="Asociativo",(D17*0.33),0)</f>
        <v>0</v>
      </c>
      <c r="E18" s="40">
        <f>+IF($B$8="Asociativo",(E17*0.33),0)</f>
        <v>0</v>
      </c>
      <c r="F18" s="40">
        <f>+IF($B$8="Asociativo",(F17*0.33),0)</f>
        <v>0</v>
      </c>
      <c r="G18" s="40">
        <f>+IF($B$8="Asociativo",(G17*0.33),0)</f>
        <v>0</v>
      </c>
      <c r="H18" s="40">
        <f>+IF($B$8="Asociativo",(H17*0.33),0)</f>
        <v>0</v>
      </c>
    </row>
    <row r="19" spans="2:8" ht="17.5">
      <c r="B19" s="44" t="s">
        <v>2024</v>
      </c>
      <c r="C19" s="37"/>
      <c r="D19" s="41">
        <f>+D17-D18</f>
        <v>4125000</v>
      </c>
      <c r="E19" s="41">
        <f>+E17-E18</f>
        <v>1281000</v>
      </c>
      <c r="F19" s="41">
        <f>+F17-F18</f>
        <v>4462350</v>
      </c>
      <c r="G19" s="41">
        <f>+G17-G18</f>
        <v>6961413.7499999925</v>
      </c>
      <c r="H19" s="41">
        <f>+H17-H18</f>
        <v>9783287.9999999925</v>
      </c>
    </row>
    <row r="20" spans="2:8" ht="15.75" customHeight="1">
      <c r="B20" s="79"/>
      <c r="D20" s="68"/>
      <c r="E20" s="68"/>
      <c r="F20" s="68"/>
    </row>
    <row r="21" spans="2:8" ht="15.75" customHeight="1">
      <c r="B21" s="79" t="s">
        <v>2025</v>
      </c>
      <c r="D21" s="68"/>
      <c r="E21" s="68"/>
      <c r="F21" s="68"/>
    </row>
    <row r="22" spans="2:8" ht="15.75" customHeight="1">
      <c r="D22" s="68"/>
      <c r="E22" s="68"/>
      <c r="F22" s="68"/>
    </row>
    <row r="23" spans="2:8" ht="18">
      <c r="B23" s="9" t="s">
        <v>2026</v>
      </c>
      <c r="C23" s="10"/>
      <c r="D23" s="68"/>
      <c r="E23" s="68"/>
      <c r="F23" s="68"/>
    </row>
    <row r="24" spans="2:8" ht="17.5">
      <c r="B24" s="45" t="s">
        <v>2027</v>
      </c>
      <c r="C24" s="41">
        <f>-'Modelo Financiero'!C5</f>
        <v>-10847191</v>
      </c>
      <c r="D24" s="41">
        <f>+D17</f>
        <v>4125000</v>
      </c>
      <c r="E24" s="41">
        <f>+E17</f>
        <v>1281000</v>
      </c>
      <c r="F24" s="41">
        <f>+F17</f>
        <v>4462350</v>
      </c>
      <c r="G24" s="41">
        <f>+G17</f>
        <v>6961413.7499999925</v>
      </c>
      <c r="H24" s="41">
        <f>+H17</f>
        <v>9783287.9999999925</v>
      </c>
    </row>
    <row r="25" spans="2:8" ht="16">
      <c r="B25" s="7"/>
      <c r="C25" s="7"/>
      <c r="D25" s="8"/>
      <c r="E25" s="8"/>
      <c r="F25" s="8"/>
    </row>
    <row r="26" spans="2:8" ht="17.5">
      <c r="B26" s="9" t="s">
        <v>2028</v>
      </c>
      <c r="C26" s="607" t="s">
        <v>2029</v>
      </c>
      <c r="D26" s="607"/>
      <c r="E26" s="78"/>
    </row>
    <row r="27" spans="2:8" ht="25.5" customHeight="1">
      <c r="B27" s="11">
        <f>+IRR(C24:H24)</f>
        <v>0.30732216754485564</v>
      </c>
      <c r="C27" s="608">
        <f>NPV(C6,C24:H24)</f>
        <v>15765860.749999985</v>
      </c>
      <c r="D27" s="608"/>
    </row>
  </sheetData>
  <sheetProtection password="9312"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ignoredErrors>
    <ignoredError sqref="D18:H18" formula="1"/>
  </ignoredError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5FA3C-AABD-4ABE-A493-E5A239C2F252}">
  <sheetPr>
    <tabColor rgb="FFFFC000"/>
  </sheetPr>
  <dimension ref="A5:Q7"/>
  <sheetViews>
    <sheetView showGridLines="0" workbookViewId="0">
      <selection activeCell="D13" sqref="D13"/>
    </sheetView>
  </sheetViews>
  <sheetFormatPr baseColWidth="10" defaultColWidth="11.453125" defaultRowHeight="13.5"/>
  <cols>
    <col min="1" max="1" width="19.26953125" style="1" customWidth="1"/>
    <col min="2" max="2" width="19.453125" style="1" customWidth="1"/>
    <col min="3" max="3" width="22.1796875" style="1" customWidth="1"/>
    <col min="4" max="4" width="32.453125" style="1" customWidth="1"/>
    <col min="5" max="5" width="33.453125" style="1" customWidth="1"/>
    <col min="6" max="6" width="30.453125" style="1" customWidth="1"/>
    <col min="7" max="7" width="29.54296875" style="1" customWidth="1"/>
    <col min="8" max="9" width="19.453125" style="1" customWidth="1"/>
    <col min="10" max="10" width="20.54296875" style="1" customWidth="1"/>
    <col min="11" max="16" width="13.453125" style="1" customWidth="1"/>
    <col min="17" max="16384" width="11.453125" style="1"/>
  </cols>
  <sheetData>
    <row r="5" spans="1:17" ht="14" thickBot="1"/>
    <row r="6" spans="1:17" ht="45">
      <c r="A6" s="141" t="s">
        <v>2030</v>
      </c>
      <c r="B6" s="141" t="s">
        <v>2031</v>
      </c>
      <c r="C6" s="141" t="s">
        <v>2032</v>
      </c>
      <c r="D6" s="141" t="s">
        <v>2033</v>
      </c>
      <c r="E6" s="141" t="s">
        <v>2034</v>
      </c>
      <c r="F6" s="141" t="s">
        <v>2035</v>
      </c>
      <c r="G6" s="141" t="s">
        <v>2036</v>
      </c>
      <c r="H6" s="141" t="s">
        <v>2037</v>
      </c>
      <c r="I6" s="141" t="s">
        <v>1667</v>
      </c>
      <c r="J6" s="141" t="s">
        <v>2038</v>
      </c>
      <c r="K6" s="141" t="s">
        <v>2039</v>
      </c>
      <c r="L6" s="141" t="s">
        <v>1891</v>
      </c>
      <c r="M6" s="141" t="s">
        <v>2040</v>
      </c>
      <c r="N6" s="141" t="s">
        <v>2041</v>
      </c>
      <c r="O6" s="141" t="s">
        <v>2042</v>
      </c>
      <c r="P6" s="141" t="s">
        <v>2043</v>
      </c>
      <c r="Q6" s="141" t="s">
        <v>2028</v>
      </c>
    </row>
    <row r="7" spans="1:17" s="154" customFormat="1" ht="37.5" customHeight="1">
      <c r="A7" s="150" t="s">
        <v>2044</v>
      </c>
      <c r="B7" s="151" t="str">
        <f>Proyecto!T17</f>
        <v>Boyacá</v>
      </c>
      <c r="C7" s="151" t="str">
        <f>Proyecto!AC17</f>
        <v>Tunja</v>
      </c>
      <c r="D7" s="142" t="str">
        <f>Proyecto!B17</f>
        <v>PRODUCCIÓN CHORIZO DE CERDO Y CARNE AL BARRIL TUNJA</v>
      </c>
      <c r="E7" s="142" t="str">
        <f>Proyecto!L23</f>
        <v>INDUSTRIAS_MANUFACTURERAS</v>
      </c>
      <c r="F7" s="142" t="str">
        <f>Proyecto!Z23</f>
        <v>1011 Procesamiento y conservación de carne y productos cárnicos</v>
      </c>
      <c r="G7" s="142" t="str">
        <f>Proyecto!B13</f>
        <v>NOHORA ANDREA JIMENEZ</v>
      </c>
      <c r="H7" s="151">
        <f>Proyecto!AC13</f>
        <v>1049628221</v>
      </c>
      <c r="I7" s="151" t="str">
        <f>+Proyecto!M26</f>
        <v>Individual</v>
      </c>
      <c r="J7" s="152">
        <f>Proyecto!AE478</f>
        <v>10847191</v>
      </c>
      <c r="K7" s="142">
        <f>Proyecto!AN26</f>
        <v>1</v>
      </c>
      <c r="L7" s="142">
        <f>Proyecto!K528</f>
        <v>1</v>
      </c>
      <c r="M7" s="142">
        <v>0</v>
      </c>
      <c r="N7" s="142">
        <f>+L7</f>
        <v>1</v>
      </c>
      <c r="O7" s="151">
        <f>+Proyecto!K529</f>
        <v>4</v>
      </c>
      <c r="P7" s="151">
        <f>+Proyecto!AC424</f>
        <v>3</v>
      </c>
      <c r="Q7" s="153">
        <f>+'Modelo Financiero'!B27</f>
        <v>0.30732216754485564</v>
      </c>
    </row>
  </sheetData>
  <sheetProtection password="9312" sheet="1"/>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929A4-16E3-4E62-917F-9568F1069F6D}">
  <dimension ref="B3:L40"/>
  <sheetViews>
    <sheetView topLeftCell="A7" workbookViewId="0">
      <selection activeCell="B6" sqref="B6:B9"/>
    </sheetView>
  </sheetViews>
  <sheetFormatPr baseColWidth="10" defaultColWidth="10.81640625" defaultRowHeight="13.5"/>
  <cols>
    <col min="1" max="3" width="10.81640625" style="1"/>
    <col min="4" max="4" width="24.54296875" style="1" customWidth="1"/>
    <col min="5" max="5" width="10.81640625" style="1"/>
    <col min="6" max="6" width="50" style="1" customWidth="1"/>
    <col min="7" max="16384" width="10.81640625" style="1"/>
  </cols>
  <sheetData>
    <row r="3" spans="2:12">
      <c r="B3" s="1" t="s">
        <v>1639</v>
      </c>
      <c r="C3" s="1" t="s">
        <v>1640</v>
      </c>
      <c r="D3" s="1" t="s">
        <v>1641</v>
      </c>
    </row>
    <row r="4" spans="2:12">
      <c r="B4" s="1" t="s">
        <v>1642</v>
      </c>
      <c r="C4" s="1" t="s">
        <v>1643</v>
      </c>
      <c r="D4" s="1" t="s">
        <v>1644</v>
      </c>
    </row>
    <row r="6" spans="2:12">
      <c r="B6" s="1" t="s">
        <v>1649</v>
      </c>
    </row>
    <row r="7" spans="2:12" ht="14">
      <c r="B7" s="1" t="s">
        <v>1651</v>
      </c>
      <c r="F7" s="32" t="s">
        <v>1650</v>
      </c>
    </row>
    <row r="8" spans="2:12" ht="14">
      <c r="B8" s="1" t="s">
        <v>2045</v>
      </c>
      <c r="F8" s="32" t="s">
        <v>1652</v>
      </c>
    </row>
    <row r="9" spans="2:12" ht="14">
      <c r="B9" s="1" t="s">
        <v>2046</v>
      </c>
      <c r="F9" s="32" t="s">
        <v>1657</v>
      </c>
    </row>
    <row r="10" spans="2:12" ht="14">
      <c r="F10" s="32" t="s">
        <v>1658</v>
      </c>
    </row>
    <row r="11" spans="2:12" ht="14">
      <c r="B11" s="1" t="s">
        <v>1659</v>
      </c>
      <c r="F11" s="32" t="s">
        <v>1660</v>
      </c>
    </row>
    <row r="12" spans="2:12" ht="14">
      <c r="B12" s="1" t="s">
        <v>2047</v>
      </c>
      <c r="F12" s="32" t="s">
        <v>2048</v>
      </c>
    </row>
    <row r="13" spans="2:12" ht="14">
      <c r="B13" s="1" t="s">
        <v>2005</v>
      </c>
      <c r="F13" s="32" t="s">
        <v>1662</v>
      </c>
    </row>
    <row r="14" spans="2:12" ht="14">
      <c r="B14" s="1" t="s">
        <v>2006</v>
      </c>
      <c r="F14" s="32" t="s">
        <v>2008</v>
      </c>
    </row>
    <row r="15" spans="2:12" ht="14">
      <c r="B15" s="1" t="s">
        <v>2007</v>
      </c>
      <c r="F15" s="32" t="s">
        <v>2009</v>
      </c>
    </row>
    <row r="16" spans="2:12" ht="14">
      <c r="F16" s="32" t="s">
        <v>2010</v>
      </c>
      <c r="H16" s="1">
        <f>20*(10000*(1+3.3%))</f>
        <v>206600</v>
      </c>
      <c r="J16" s="1">
        <v>30</v>
      </c>
      <c r="K16" s="1">
        <v>10000</v>
      </c>
      <c r="L16" s="1">
        <f>+Proyecto!F249+Proyecto!I249</f>
        <v>0.1</v>
      </c>
    </row>
    <row r="17" spans="2:12" ht="14">
      <c r="F17" s="32" t="s">
        <v>2011</v>
      </c>
      <c r="H17" s="1">
        <f>10*(20000*(1+3.3%))</f>
        <v>206600</v>
      </c>
      <c r="J17" s="1">
        <v>15</v>
      </c>
      <c r="K17" s="1">
        <v>20000</v>
      </c>
      <c r="L17" s="1">
        <f>+L16</f>
        <v>0.1</v>
      </c>
    </row>
    <row r="18" spans="2:12" ht="14">
      <c r="B18" s="1" t="s">
        <v>1670</v>
      </c>
      <c r="F18" s="32" t="s">
        <v>2012</v>
      </c>
      <c r="H18" s="1">
        <f>40*(1000*(1+3.3%))</f>
        <v>41320</v>
      </c>
      <c r="J18" s="1">
        <v>60</v>
      </c>
      <c r="K18" s="1">
        <v>1000</v>
      </c>
      <c r="L18" s="1">
        <f>+L16</f>
        <v>0.1</v>
      </c>
    </row>
    <row r="19" spans="2:12" ht="14">
      <c r="B19" s="1" t="s">
        <v>1673</v>
      </c>
      <c r="F19" s="32" t="s">
        <v>1669</v>
      </c>
      <c r="H19" s="1">
        <f>+H16+H17+H18</f>
        <v>454520</v>
      </c>
    </row>
    <row r="20" spans="2:12" ht="14">
      <c r="B20" s="1" t="s">
        <v>1677</v>
      </c>
      <c r="F20" s="32" t="s">
        <v>1671</v>
      </c>
      <c r="J20" s="1">
        <f>+(J16*(K16*(1+L16)))</f>
        <v>330000</v>
      </c>
    </row>
    <row r="21" spans="2:12" ht="14">
      <c r="B21" s="1" t="s">
        <v>1680</v>
      </c>
      <c r="F21" s="32" t="s">
        <v>1674</v>
      </c>
      <c r="J21" s="1">
        <f>+(J17*(K17*(1+L17)))</f>
        <v>330000</v>
      </c>
    </row>
    <row r="22" spans="2:12" ht="14">
      <c r="B22" s="1" t="s">
        <v>1675</v>
      </c>
      <c r="F22" s="32" t="s">
        <v>1676</v>
      </c>
      <c r="J22" s="1">
        <f>+(J18*(K18*(1+L18)))</f>
        <v>66000</v>
      </c>
    </row>
    <row r="23" spans="2:12" ht="14">
      <c r="F23" s="32" t="s">
        <v>1678</v>
      </c>
      <c r="J23" s="1">
        <f>+J20+J21+J22</f>
        <v>726000</v>
      </c>
    </row>
    <row r="24" spans="2:12" ht="14">
      <c r="B24" s="1">
        <v>1</v>
      </c>
      <c r="F24" s="32" t="s">
        <v>1681</v>
      </c>
    </row>
    <row r="25" spans="2:12" ht="14">
      <c r="B25" s="1">
        <v>2</v>
      </c>
      <c r="F25" s="32" t="s">
        <v>1682</v>
      </c>
    </row>
    <row r="26" spans="2:12" ht="14">
      <c r="B26" s="1">
        <v>3</v>
      </c>
      <c r="F26" s="32" t="s">
        <v>1683</v>
      </c>
      <c r="J26" s="1">
        <f>5*12</f>
        <v>60</v>
      </c>
    </row>
    <row r="27" spans="2:12" ht="14">
      <c r="B27" s="1">
        <v>4</v>
      </c>
      <c r="F27" s="32" t="s">
        <v>1684</v>
      </c>
      <c r="J27" s="1">
        <f>+J26*(1+3.33%)</f>
        <v>61.998000000000005</v>
      </c>
    </row>
    <row r="28" spans="2:12" ht="14">
      <c r="B28" s="1">
        <v>5</v>
      </c>
      <c r="D28" s="1" t="s">
        <v>1673</v>
      </c>
      <c r="F28" s="32" t="s">
        <v>1685</v>
      </c>
    </row>
    <row r="29" spans="2:12" ht="14">
      <c r="B29" s="1">
        <v>6</v>
      </c>
      <c r="D29" s="1" t="s">
        <v>1675</v>
      </c>
      <c r="F29" s="32" t="s">
        <v>1686</v>
      </c>
    </row>
    <row r="30" spans="2:12" ht="14">
      <c r="B30" s="1">
        <v>7</v>
      </c>
      <c r="D30" s="1" t="s">
        <v>1677</v>
      </c>
      <c r="F30" s="32" t="s">
        <v>1687</v>
      </c>
    </row>
    <row r="31" spans="2:12" ht="14">
      <c r="B31" s="1">
        <v>8</v>
      </c>
      <c r="D31" s="1" t="s">
        <v>1680</v>
      </c>
      <c r="F31" s="32" t="s">
        <v>1688</v>
      </c>
    </row>
    <row r="32" spans="2:12" ht="14">
      <c r="B32" s="1">
        <v>9</v>
      </c>
      <c r="F32" s="32" t="s">
        <v>1689</v>
      </c>
    </row>
    <row r="33" spans="2:6" ht="14">
      <c r="B33" s="1">
        <v>10</v>
      </c>
      <c r="F33" s="32" t="s">
        <v>1690</v>
      </c>
    </row>
    <row r="34" spans="2:6" ht="14">
      <c r="B34" s="1">
        <v>11</v>
      </c>
      <c r="F34" s="32" t="s">
        <v>1691</v>
      </c>
    </row>
    <row r="35" spans="2:6">
      <c r="B35" s="1">
        <v>12</v>
      </c>
    </row>
    <row r="37" spans="2:6">
      <c r="F37" s="92">
        <v>50000000</v>
      </c>
    </row>
    <row r="38" spans="2:6">
      <c r="F38" s="92">
        <v>50700000</v>
      </c>
    </row>
    <row r="39" spans="2:6">
      <c r="F39" s="92">
        <v>59000000</v>
      </c>
    </row>
    <row r="40" spans="2:6">
      <c r="F40" s="92">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D213C8-8D4A-4982-974B-3EDC531D06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73</vt:i4>
      </vt:variant>
    </vt:vector>
  </HeadingPairs>
  <TitlesOfParts>
    <vt:vector size="84" baseType="lpstr">
      <vt:lpstr>Dep-Mun</vt:lpstr>
      <vt:lpstr>TIPO PN</vt:lpstr>
      <vt:lpstr>Sectores EC</vt:lpstr>
      <vt:lpstr>Sectores EP</vt:lpstr>
      <vt:lpstr>Instrucciones</vt:lpstr>
      <vt:lpstr>Proyecto</vt:lpstr>
      <vt:lpstr>Topes Montos</vt:lpstr>
      <vt:lpstr>Integrantes Iniciativa</vt:lpstr>
      <vt:lpstr>Modelo Financiero</vt:lpstr>
      <vt:lpstr>Resumen</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Instrucciones!Títulos_a_imprimir</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Jairo Ignacio Perico Pinto</cp:lastModifiedBy>
  <cp:revision/>
  <dcterms:created xsi:type="dcterms:W3CDTF">2024-05-21T15:09:17Z</dcterms:created>
  <dcterms:modified xsi:type="dcterms:W3CDTF">2026-06-19T12:11:04Z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y fmtid="{D5CDD505-2E9C-101B-9397-08002B2CF9AE}" pid="6" name="MSIP_Label_fc111285-cafa-4fc9-8a9a-bd902089b24f_Enabled">
    <vt:lpwstr>true</vt:lpwstr>
  </property>
  <property fmtid="{D5CDD505-2E9C-101B-9397-08002B2CF9AE}" pid="7" name="MSIP_Label_fc111285-cafa-4fc9-8a9a-bd902089b24f_SetDate">
    <vt:lpwstr>2026-06-02T20:28:19Z</vt:lpwstr>
  </property>
  <property fmtid="{D5CDD505-2E9C-101B-9397-08002B2CF9AE}" pid="8" name="MSIP_Label_fc111285-cafa-4fc9-8a9a-bd902089b24f_Method">
    <vt:lpwstr>Privileged</vt:lpwstr>
  </property>
  <property fmtid="{D5CDD505-2E9C-101B-9397-08002B2CF9AE}" pid="9" name="MSIP_Label_fc111285-cafa-4fc9-8a9a-bd902089b24f_Name">
    <vt:lpwstr>Public</vt:lpwstr>
  </property>
  <property fmtid="{D5CDD505-2E9C-101B-9397-08002B2CF9AE}" pid="10" name="MSIP_Label_fc111285-cafa-4fc9-8a9a-bd902089b24f_SiteId">
    <vt:lpwstr>cbc2c381-2f2e-4d93-91d1-506c9316ace7</vt:lpwstr>
  </property>
  <property fmtid="{D5CDD505-2E9C-101B-9397-08002B2CF9AE}" pid="11" name="MSIP_Label_fc111285-cafa-4fc9-8a9a-bd902089b24f_ActionId">
    <vt:lpwstr>9bce2043-e551-4503-9953-3118560715b5</vt:lpwstr>
  </property>
  <property fmtid="{D5CDD505-2E9C-101B-9397-08002B2CF9AE}" pid="12" name="MSIP_Label_fc111285-cafa-4fc9-8a9a-bd902089b24f_ContentBits">
    <vt:lpwstr>0</vt:lpwstr>
  </property>
  <property fmtid="{D5CDD505-2E9C-101B-9397-08002B2CF9AE}" pid="13" name="MSIP_Label_fc111285-cafa-4fc9-8a9a-bd902089b24f_Tag">
    <vt:lpwstr>10, 0, 1, 1</vt:lpwstr>
  </property>
</Properties>
</file>